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Pc\Desktop\Инвестиции\2022\Корректировка\для публикации корректировка 2022\"/>
    </mc:Choice>
  </mc:AlternateContent>
  <bookViews>
    <workbookView xWindow="0" yWindow="0" windowWidth="23040" windowHeight="9360"/>
  </bookViews>
  <sheets>
    <sheet name="1" sheetId="1" r:id="rId1"/>
  </sheets>
  <definedNames>
    <definedName name="_xlnm.Print_Titles" localSheetId="0">'1'!$15:$19</definedName>
    <definedName name="_xlnm.Print_Area" localSheetId="0">'1'!$A$1:$AQ$45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4" i="1" l="1"/>
  <c r="J32" i="1" s="1"/>
  <c r="J24" i="1" s="1"/>
  <c r="J25" i="1"/>
  <c r="L41" i="1"/>
  <c r="L40" i="1"/>
  <c r="L24" i="1" s="1"/>
  <c r="L23" i="1" s="1"/>
  <c r="L21" i="1" s="1"/>
  <c r="L20" i="1" s="1"/>
  <c r="J20" i="1" l="1"/>
  <c r="J23" i="1"/>
  <c r="J21" i="1" s="1"/>
</calcChain>
</file>

<file path=xl/comments1.xml><?xml version="1.0" encoding="utf-8"?>
<comments xmlns="http://schemas.openxmlformats.org/spreadsheetml/2006/main">
  <authors>
    <author>User</author>
    <author>Пользователь</author>
  </authors>
  <commentList>
    <comment ref="N1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Этот показатель можно переместить и в </t>
        </r>
        <r>
          <rPr>
            <b/>
            <sz val="9"/>
            <color indexed="81"/>
            <rFont val="Tahoma"/>
            <family val="2"/>
            <charset val="204"/>
          </rPr>
          <t>Замещение обновление электрической сети</t>
        </r>
      </text>
    </comment>
    <comment ref="X17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Этот показатель можно переместить и в </t>
        </r>
        <r>
          <rPr>
            <b/>
            <sz val="9"/>
            <color indexed="81"/>
            <rFont val="Tahoma"/>
            <family val="2"/>
            <charset val="204"/>
          </rPr>
          <t>Замещение обновление электрической сети</t>
        </r>
      </text>
    </comment>
    <comment ref="B20" authorId="1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Наименования групп проектов, указанные в приложениях № 1, № 2 и № 3 к настоящим Правилам, указываются в столбце 2 в соответствии с требованиями настоящих Правил как при наличии, так и при отсутствии инвестиционных проектов, наименования которых в соответствии с настоящими Правилами подлежат указанию в таких группах проектов.
При заполнении столбца 2 слова «Наименование инвестиционного проекта», указанные в приложениях № 1, № 2 и № 3 к настоящим Правилам, заменяются наименованиями соответствующих инвестиционных проектов, которые должны отвечать следующим требованиям:
содержать краткое наименование практических действий, выполняемых сетевой организацией с объектом инвестиционной деятельности в рамках реализации инвестиционного проекта (то есть строительство, реконструкция, модернизация, техническое перевооружение, покупка и другие);
содержать краткое наименование объекта инвестиционной деятельности или конкретного результата реализации инвестиционного проекта (то есть линия электропередачи, подстанция, распределительный пункт, автокран, ангар и другие);
содержать численное значение и изменение численного значения (при наличии) показателя и единицы его измерения, характеризующего функционирование создаваемого или изменяемого объекта после выполнения инвестиционного проекта (то есть трансформаторная мощность 100 МВА, с увеличением трансформаторной мощности на 10 МВА до 100 МВА, протяженность по трассе 10 км и другие).
</t>
        </r>
      </text>
    </comment>
    <comment ref="B23" authorId="0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Наименование субъекта Российской Федерации 54</t>
        </r>
      </text>
    </comment>
  </commentList>
</comments>
</file>

<file path=xl/sharedStrings.xml><?xml version="1.0" encoding="utf-8"?>
<sst xmlns="http://schemas.openxmlformats.org/spreadsheetml/2006/main" count="1034" uniqueCount="112">
  <si>
    <t>Форма 1. Перечени инвестиционных проектов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</si>
  <si>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</si>
  <si>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</si>
  <si>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</si>
  <si>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</si>
  <si>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</si>
  <si>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</si>
  <si>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</si>
  <si>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</si>
  <si>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</si>
  <si>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</si>
  <si>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</si>
  <si>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</si>
  <si>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</si>
  <si>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</si>
  <si>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t>…</t>
  </si>
  <si>
    <t>4.1</t>
  </si>
  <si>
    <t>4.2</t>
  </si>
  <si>
    <t>4.3</t>
  </si>
  <si>
    <t>4.4</t>
  </si>
  <si>
    <t>4. …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</si>
  <si>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</si>
  <si>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</si>
  <si>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</si>
  <si>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</si>
  <si>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</si>
  <si>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</si>
  <si>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</si>
  <si>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</si>
  <si>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</si>
  <si>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</si>
  <si>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</si>
  <si>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</si>
  <si>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</si>
  <si>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</si>
  <si>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</si>
  <si>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</si>
  <si>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</si>
  <si>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</si>
  <si>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</si>
  <si>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</si>
  <si>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</si>
  <si>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</si>
  <si>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</si>
  <si>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</si>
  <si>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</si>
  <si>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</si>
  <si>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</si>
  <si>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</si>
  <si>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0.2</t>
  </si>
  <si>
    <t>Реконструкция, модернизация, техническое перевооружение, всего</t>
  </si>
  <si>
    <t>1</t>
  </si>
  <si>
    <t>Новосибирская область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</si>
  <si>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</si>
  <si>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</si>
  <si>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</si>
  <si>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</si>
  <si>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</si>
  <si>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</si>
  <si>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</si>
  <si>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</si>
  <si>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</si>
  <si>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</si>
  <si>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</si>
  <si>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</si>
  <si>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</si>
  <si>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</si>
  <si>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</si>
  <si>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</si>
  <si>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</si>
  <si>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</si>
  <si>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Монтаж на ГПП оборудования телеметрии (СОТИАССО)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</si>
  <si>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</si>
  <si>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</si>
  <si>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</si>
  <si>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</si>
  <si>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Оборудование РП-4 устройствами компенсации реактивной мощности (1890 Квар)</t>
  </si>
  <si>
    <t>Показатель замены линий электропередачи</t>
  </si>
  <si>
    <t>Показатель замены усстройсв компенсации реактивной мощности</t>
  </si>
  <si>
    <t>Показатель оценки изменения средней продолжительности прекращения передачи электрической энергии потребителям</t>
  </si>
  <si>
    <t xml:space="preserve">План
 </t>
  </si>
  <si>
    <t xml:space="preserve">Факт 
</t>
  </si>
  <si>
    <t>Показатель оценки изменения доли полезного отпускаэлектрической энергии</t>
  </si>
  <si>
    <t>Показатель изменения средней частоты прекращения передачи электрической энергии потребителям услуг</t>
  </si>
  <si>
    <t>К_PETS01</t>
  </si>
  <si>
    <t>5.5</t>
  </si>
  <si>
    <t>5.6</t>
  </si>
  <si>
    <t>5.9</t>
  </si>
  <si>
    <t>5.10</t>
  </si>
  <si>
    <t>нд</t>
  </si>
  <si>
    <t>К_PETS08</t>
  </si>
  <si>
    <t>К_PETS09</t>
  </si>
  <si>
    <t>К_PETS05-02</t>
  </si>
  <si>
    <t>Техническое задание на проектно-изыскательские работы по реконструкции ПС-110кВ "ВАСХНИЛ"</t>
  </si>
  <si>
    <t xml:space="preserve"> на 2020-2024 год</t>
  </si>
  <si>
    <t>1.2.1.1.1.</t>
  </si>
  <si>
    <t>1.2.1.1.2.</t>
  </si>
  <si>
    <t>К_PETS04</t>
  </si>
  <si>
    <t>Замена отделителей 110 кВ на выключатели 110 кВ - ЗРУ-110 кВ ПС "ВАСХНИЛ".</t>
  </si>
  <si>
    <t>Техническое перевооружение ВЛ-10 кВ, 0,4 кВ; ф33, замена на СИП,  по ул. Набережной (1483 метра).</t>
  </si>
  <si>
    <t>Год раскрытия информации: 2022 год</t>
  </si>
  <si>
    <t>Утвержденные плановые значения показателей приведены в соответствии с Приказом Мин ЖКХиЭ № 144 от 18.08.2021г.</t>
  </si>
  <si>
    <t>M_PETS06</t>
  </si>
  <si>
    <t>Разработка проектной и рабочей документации по реконструкции ПС-110кВ "ВАСХНИЛ"</t>
  </si>
  <si>
    <t>1.2.3.9</t>
  </si>
  <si>
    <t>Создание интеллектуальной системы учета электрической энергии (мощности)</t>
  </si>
  <si>
    <t>М_PETS07</t>
  </si>
  <si>
    <t>Инвестиционная программа Акционерное Общество «Энергетик»  (АО «Энергетик»)</t>
  </si>
  <si>
    <t>Реконструкция ТП-13</t>
  </si>
  <si>
    <t>L_PETS-10</t>
  </si>
  <si>
    <t>1.2.1.1.3.</t>
  </si>
  <si>
    <t>1.2.1.1.4.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</si>
</sst>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48">
    <xf numFmtId="0" fontId="0" fillId="0" borderId="0" xfId="0"/>
    <xf numFmtId="0" fontId="3" fillId="0" borderId="0" xfId="1" applyFont="1"/>
    <xf numFmtId="0" fontId="5" fillId="0" borderId="0" xfId="2" applyFont="1" applyAlignment="1">
      <alignment horizontal="right" vertical="center"/>
    </xf>
    <xf numFmtId="0" fontId="6" fillId="0" borderId="0" xfId="1" applyFont="1" applyBorder="1" applyAlignment="1">
      <alignment horizontal="center" vertical="center" wrapText="1"/>
    </xf>
    <xf numFmtId="0" fontId="5" fillId="0" borderId="0" xfId="2" applyFont="1" applyAlignment="1">
      <alignment horizontal="right"/>
    </xf>
    <xf numFmtId="0" fontId="3" fillId="0" borderId="0" xfId="1" applyFont="1" applyBorder="1"/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5" fillId="0" borderId="0" xfId="0" applyFont="1" applyFill="1" applyAlignment="1"/>
    <xf numFmtId="0" fontId="4" fillId="0" borderId="0" xfId="0" applyFont="1" applyFill="1" applyAlignment="1"/>
    <xf numFmtId="0" fontId="3" fillId="0" borderId="0" xfId="1" applyFont="1" applyAlignment="1">
      <alignment vertical="center"/>
    </xf>
    <xf numFmtId="0" fontId="10" fillId="0" borderId="0" xfId="1" applyFont="1"/>
    <xf numFmtId="0" fontId="3" fillId="0" borderId="1" xfId="1" applyFont="1" applyBorder="1" applyAlignment="1">
      <alignment horizontal="center" vertical="center" textRotation="90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horizontal="center"/>
    </xf>
    <xf numFmtId="49" fontId="9" fillId="0" borderId="1" xfId="1" applyNumberFormat="1" applyFont="1" applyBorder="1" applyAlignment="1">
      <alignment horizontal="center"/>
    </xf>
    <xf numFmtId="0" fontId="9" fillId="0" borderId="0" xfId="1" applyFont="1"/>
    <xf numFmtId="0" fontId="8" fillId="0" borderId="0" xfId="1" applyFont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center" vertical="center"/>
    </xf>
    <xf numFmtId="0" fontId="9" fillId="2" borderId="1" xfId="1" applyFont="1" applyFill="1" applyBorder="1" applyAlignment="1">
      <alignment horizontal="left" vertical="center" wrapText="1"/>
    </xf>
    <xf numFmtId="49" fontId="9" fillId="2" borderId="1" xfId="1" applyNumberFormat="1" applyFont="1" applyFill="1" applyBorder="1" applyAlignment="1">
      <alignment horizontal="left" vertical="center" wrapText="1"/>
    </xf>
    <xf numFmtId="0" fontId="9" fillId="2" borderId="1" xfId="3" applyFont="1" applyFill="1" applyBorder="1" applyAlignment="1">
      <alignment horizontal="left" vertical="center" wrapText="1"/>
    </xf>
    <xf numFmtId="0" fontId="3" fillId="2" borderId="0" xfId="1" applyFont="1" applyFill="1"/>
    <xf numFmtId="0" fontId="9" fillId="2" borderId="1" xfId="1" applyFont="1" applyFill="1" applyBorder="1" applyAlignment="1">
      <alignment horizontal="center" vertical="center" wrapText="1"/>
    </xf>
    <xf numFmtId="0" fontId="9" fillId="2" borderId="1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left" vertical="center"/>
    </xf>
    <xf numFmtId="0" fontId="9" fillId="2" borderId="1" xfId="1" applyFont="1" applyFill="1" applyBorder="1" applyAlignment="1">
      <alignment horizontal="left" vertical="center"/>
    </xf>
    <xf numFmtId="0" fontId="6" fillId="0" borderId="0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textRotation="90" wrapText="1"/>
    </xf>
    <xf numFmtId="0" fontId="9" fillId="0" borderId="3" xfId="1" applyFont="1" applyBorder="1" applyAlignment="1">
      <alignment horizontal="center" vertical="center" textRotation="90" wrapText="1"/>
    </xf>
    <xf numFmtId="0" fontId="9" fillId="2" borderId="1" xfId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textRotation="90" wrapText="1"/>
    </xf>
    <xf numFmtId="0" fontId="9" fillId="2" borderId="3" xfId="1" applyFont="1" applyFill="1" applyBorder="1" applyAlignment="1">
      <alignment horizontal="center" vertical="center" textRotation="90" wrapText="1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top"/>
    </xf>
    <xf numFmtId="0" fontId="5" fillId="0" borderId="0" xfId="0" applyFont="1" applyFill="1" applyAlignment="1">
      <alignment horizontal="center"/>
    </xf>
    <xf numFmtId="0" fontId="9" fillId="0" borderId="1" xfId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9" fillId="0" borderId="1" xfId="1" applyFont="1" applyBorder="1" applyAlignment="1">
      <alignment horizontal="center" vertical="center" textRotation="90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2"/>
    <cellStyle name="Обычный 7" xfId="1"/>
    <cellStyle name="Обычный 7 2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92D050"/>
  </sheetPr>
  <dimension ref="A1:BD42"/>
  <sheetViews>
    <sheetView tabSelected="1" zoomScale="80" zoomScaleNormal="80" zoomScaleSheetLayoutView="25" workbookViewId="0">
      <selection activeCell="AB3" sqref="AB3"/>
    </sheetView>
  </sheetViews>
  <sheetFormatPr defaultColWidth="9" defaultRowHeight="12" x14ac:dyDescent="0.2"/>
  <cols>
    <col min="1" max="1" width="9.75" style="1" customWidth="1"/>
    <col min="2" max="2" width="36.875" style="1" customWidth="1"/>
    <col min="3" max="3" width="14.5" style="1" customWidth="1"/>
    <col min="4" max="43" width="8.125" style="1" customWidth="1"/>
    <col min="44" max="16384" width="9" style="1"/>
  </cols>
  <sheetData>
    <row r="1" spans="1:56" ht="18.75" x14ac:dyDescent="0.2">
      <c r="AQ1" s="2"/>
    </row>
    <row r="2" spans="1:56" ht="18.75" x14ac:dyDescent="0.3">
      <c r="J2" s="28"/>
      <c r="K2" s="37"/>
      <c r="L2" s="37"/>
      <c r="M2" s="3"/>
      <c r="N2" s="18"/>
      <c r="O2" s="18"/>
      <c r="AQ2" s="4"/>
    </row>
    <row r="3" spans="1:56" ht="18.75" x14ac:dyDescent="0.3">
      <c r="J3" s="5"/>
      <c r="K3" s="5"/>
      <c r="L3" s="5"/>
      <c r="M3" s="5"/>
      <c r="N3" s="5"/>
      <c r="O3" s="5"/>
      <c r="AQ3" s="4"/>
    </row>
    <row r="4" spans="1:56" ht="18.75" x14ac:dyDescent="0.2">
      <c r="A4" s="38" t="s">
        <v>0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</row>
    <row r="5" spans="1:56" ht="18.75" x14ac:dyDescent="0.3">
      <c r="A5" s="39" t="s">
        <v>94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  <c r="AO5" s="39"/>
      <c r="AP5" s="39"/>
      <c r="AQ5" s="39"/>
    </row>
    <row r="6" spans="1:56" ht="15.75" customHeight="1" x14ac:dyDescent="0.2"/>
    <row r="7" spans="1:56" ht="21.75" customHeight="1" x14ac:dyDescent="0.2">
      <c r="A7" s="40" t="s">
        <v>107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</row>
    <row r="8" spans="1:56" ht="15.75" customHeight="1" x14ac:dyDescent="0.2">
      <c r="A8" s="41" t="s">
        <v>1</v>
      </c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41"/>
      <c r="P8" s="41"/>
      <c r="Q8" s="41"/>
      <c r="R8" s="41"/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  <c r="AO8" s="41"/>
      <c r="AP8" s="41"/>
      <c r="AQ8" s="41"/>
    </row>
    <row r="10" spans="1:56" ht="16.5" customHeight="1" x14ac:dyDescent="0.2">
      <c r="A10" s="40" t="s">
        <v>100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</row>
    <row r="11" spans="1:56" ht="15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17"/>
      <c r="O11" s="1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56" s="5" customFormat="1" ht="15.75" customHeight="1" x14ac:dyDescent="0.3">
      <c r="A12" s="42" t="s">
        <v>101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  <c r="AI12" s="42"/>
      <c r="AJ12" s="42"/>
      <c r="AK12" s="42"/>
      <c r="AL12" s="42"/>
      <c r="AM12" s="42"/>
      <c r="AN12" s="42"/>
      <c r="AO12" s="42"/>
      <c r="AP12" s="42"/>
      <c r="AQ12" s="42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</row>
    <row r="13" spans="1:56" s="5" customFormat="1" ht="15.75" customHeight="1" x14ac:dyDescent="0.25">
      <c r="A13" s="44" t="s">
        <v>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</row>
    <row r="14" spans="1:56" s="5" customFormat="1" ht="15.75" customHeight="1" x14ac:dyDescent="0.3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</row>
    <row r="15" spans="1:56" s="10" customFormat="1" ht="33.75" customHeight="1" x14ac:dyDescent="0.25">
      <c r="A15" s="43" t="s">
        <v>3</v>
      </c>
      <c r="B15" s="43" t="s">
        <v>4</v>
      </c>
      <c r="C15" s="43" t="s">
        <v>5</v>
      </c>
      <c r="D15" s="43" t="s">
        <v>6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  <c r="AK15" s="43"/>
      <c r="AL15" s="43"/>
      <c r="AM15" s="43"/>
      <c r="AN15" s="43"/>
      <c r="AO15" s="43"/>
      <c r="AP15" s="43"/>
      <c r="AQ15" s="43"/>
    </row>
    <row r="16" spans="1:56" ht="145.5" customHeight="1" x14ac:dyDescent="0.2">
      <c r="A16" s="43"/>
      <c r="B16" s="43"/>
      <c r="C16" s="43"/>
      <c r="D16" s="32" t="s">
        <v>7</v>
      </c>
      <c r="E16" s="33"/>
      <c r="F16" s="33"/>
      <c r="G16" s="33"/>
      <c r="H16" s="33"/>
      <c r="I16" s="34"/>
      <c r="J16" s="46" t="s">
        <v>8</v>
      </c>
      <c r="K16" s="46"/>
      <c r="L16" s="46"/>
      <c r="M16" s="46"/>
      <c r="N16" s="46"/>
      <c r="O16" s="47"/>
      <c r="P16" s="31" t="s">
        <v>9</v>
      </c>
      <c r="Q16" s="31"/>
      <c r="R16" s="31"/>
      <c r="S16" s="31"/>
      <c r="T16" s="32" t="s">
        <v>10</v>
      </c>
      <c r="U16" s="33"/>
      <c r="V16" s="33"/>
      <c r="W16" s="33"/>
      <c r="X16" s="33"/>
      <c r="Y16" s="34"/>
      <c r="Z16" s="31" t="s">
        <v>11</v>
      </c>
      <c r="AA16" s="31"/>
      <c r="AB16" s="31"/>
      <c r="AC16" s="31"/>
      <c r="AD16" s="31"/>
      <c r="AE16" s="31"/>
      <c r="AF16" s="32" t="s">
        <v>12</v>
      </c>
      <c r="AG16" s="33"/>
      <c r="AH16" s="33"/>
      <c r="AI16" s="33"/>
      <c r="AJ16" s="33"/>
      <c r="AK16" s="34"/>
      <c r="AL16" s="32" t="s">
        <v>13</v>
      </c>
      <c r="AM16" s="33"/>
      <c r="AN16" s="33"/>
      <c r="AO16" s="33"/>
      <c r="AP16" s="33"/>
      <c r="AQ16" s="34"/>
    </row>
    <row r="17" spans="1:43" s="11" customFormat="1" ht="192" customHeight="1" x14ac:dyDescent="0.2">
      <c r="A17" s="43"/>
      <c r="B17" s="43"/>
      <c r="C17" s="43"/>
      <c r="D17" s="29" t="s">
        <v>14</v>
      </c>
      <c r="E17" s="30"/>
      <c r="F17" s="29" t="s">
        <v>14</v>
      </c>
      <c r="G17" s="30"/>
      <c r="H17" s="29" t="s">
        <v>15</v>
      </c>
      <c r="I17" s="30"/>
      <c r="J17" s="35" t="s">
        <v>77</v>
      </c>
      <c r="K17" s="36"/>
      <c r="L17" s="35" t="s">
        <v>78</v>
      </c>
      <c r="M17" s="36"/>
      <c r="N17" s="35" t="s">
        <v>82</v>
      </c>
      <c r="O17" s="36"/>
      <c r="P17" s="35" t="s">
        <v>79</v>
      </c>
      <c r="Q17" s="36"/>
      <c r="R17" s="35" t="s">
        <v>83</v>
      </c>
      <c r="S17" s="36"/>
      <c r="T17" s="29" t="s">
        <v>14</v>
      </c>
      <c r="U17" s="30"/>
      <c r="V17" s="29" t="s">
        <v>14</v>
      </c>
      <c r="W17" s="30"/>
      <c r="X17" s="35" t="s">
        <v>82</v>
      </c>
      <c r="Y17" s="36"/>
      <c r="Z17" s="29" t="s">
        <v>14</v>
      </c>
      <c r="AA17" s="30"/>
      <c r="AB17" s="45" t="s">
        <v>14</v>
      </c>
      <c r="AC17" s="45"/>
      <c r="AD17" s="45" t="s">
        <v>15</v>
      </c>
      <c r="AE17" s="45"/>
      <c r="AF17" s="29" t="s">
        <v>14</v>
      </c>
      <c r="AG17" s="30"/>
      <c r="AH17" s="29" t="s">
        <v>14</v>
      </c>
      <c r="AI17" s="30"/>
      <c r="AJ17" s="29" t="s">
        <v>15</v>
      </c>
      <c r="AK17" s="30"/>
      <c r="AL17" s="29" t="s">
        <v>14</v>
      </c>
      <c r="AM17" s="30"/>
      <c r="AN17" s="29" t="s">
        <v>14</v>
      </c>
      <c r="AO17" s="30"/>
      <c r="AP17" s="29" t="s">
        <v>15</v>
      </c>
      <c r="AQ17" s="30"/>
    </row>
    <row r="18" spans="1:43" ht="128.25" customHeight="1" x14ac:dyDescent="0.2">
      <c r="A18" s="43"/>
      <c r="B18" s="43"/>
      <c r="C18" s="43"/>
      <c r="D18" s="12" t="s">
        <v>80</v>
      </c>
      <c r="E18" s="12" t="s">
        <v>81</v>
      </c>
      <c r="F18" s="12" t="s">
        <v>80</v>
      </c>
      <c r="G18" s="12" t="s">
        <v>81</v>
      </c>
      <c r="H18" s="12" t="s">
        <v>80</v>
      </c>
      <c r="I18" s="12" t="s">
        <v>81</v>
      </c>
      <c r="J18" s="12" t="s">
        <v>80</v>
      </c>
      <c r="K18" s="12" t="s">
        <v>81</v>
      </c>
      <c r="L18" s="12" t="s">
        <v>80</v>
      </c>
      <c r="M18" s="12" t="s">
        <v>81</v>
      </c>
      <c r="N18" s="12" t="s">
        <v>80</v>
      </c>
      <c r="O18" s="12" t="s">
        <v>81</v>
      </c>
      <c r="P18" s="12" t="s">
        <v>80</v>
      </c>
      <c r="Q18" s="12" t="s">
        <v>81</v>
      </c>
      <c r="R18" s="12" t="s">
        <v>80</v>
      </c>
      <c r="S18" s="12" t="s">
        <v>81</v>
      </c>
      <c r="T18" s="12" t="s">
        <v>80</v>
      </c>
      <c r="U18" s="12" t="s">
        <v>81</v>
      </c>
      <c r="V18" s="12" t="s">
        <v>80</v>
      </c>
      <c r="W18" s="12" t="s">
        <v>81</v>
      </c>
      <c r="X18" s="12" t="s">
        <v>80</v>
      </c>
      <c r="Y18" s="12" t="s">
        <v>81</v>
      </c>
      <c r="Z18" s="12" t="s">
        <v>80</v>
      </c>
      <c r="AA18" s="12" t="s">
        <v>81</v>
      </c>
      <c r="AB18" s="12" t="s">
        <v>80</v>
      </c>
      <c r="AC18" s="12" t="s">
        <v>81</v>
      </c>
      <c r="AD18" s="12" t="s">
        <v>80</v>
      </c>
      <c r="AE18" s="12" t="s">
        <v>81</v>
      </c>
      <c r="AF18" s="12" t="s">
        <v>80</v>
      </c>
      <c r="AG18" s="12" t="s">
        <v>81</v>
      </c>
      <c r="AH18" s="12" t="s">
        <v>80</v>
      </c>
      <c r="AI18" s="12" t="s">
        <v>81</v>
      </c>
      <c r="AJ18" s="12" t="s">
        <v>80</v>
      </c>
      <c r="AK18" s="12" t="s">
        <v>81</v>
      </c>
      <c r="AL18" s="12" t="s">
        <v>80</v>
      </c>
      <c r="AM18" s="12" t="s">
        <v>81</v>
      </c>
      <c r="AN18" s="12" t="s">
        <v>80</v>
      </c>
      <c r="AO18" s="12" t="s">
        <v>81</v>
      </c>
      <c r="AP18" s="12" t="s">
        <v>80</v>
      </c>
      <c r="AQ18" s="12" t="s">
        <v>81</v>
      </c>
    </row>
    <row r="19" spans="1:43" s="16" customFormat="1" ht="15.75" x14ac:dyDescent="0.25">
      <c r="A19" s="13">
        <v>1</v>
      </c>
      <c r="B19" s="14">
        <v>2</v>
      </c>
      <c r="C19" s="13">
        <v>3</v>
      </c>
      <c r="D19" s="15" t="s">
        <v>16</v>
      </c>
      <c r="E19" s="15" t="s">
        <v>17</v>
      </c>
      <c r="F19" s="15" t="s">
        <v>18</v>
      </c>
      <c r="G19" s="15" t="s">
        <v>19</v>
      </c>
      <c r="H19" s="15" t="s">
        <v>20</v>
      </c>
      <c r="I19" s="15" t="s">
        <v>20</v>
      </c>
      <c r="J19" s="15" t="s">
        <v>21</v>
      </c>
      <c r="K19" s="15" t="s">
        <v>22</v>
      </c>
      <c r="L19" s="15" t="s">
        <v>85</v>
      </c>
      <c r="M19" s="15" t="s">
        <v>86</v>
      </c>
      <c r="N19" s="15" t="s">
        <v>87</v>
      </c>
      <c r="O19" s="15" t="s">
        <v>88</v>
      </c>
      <c r="P19" s="15" t="s">
        <v>23</v>
      </c>
      <c r="Q19" s="15" t="s">
        <v>24</v>
      </c>
      <c r="R19" s="15" t="s">
        <v>25</v>
      </c>
      <c r="S19" s="15" t="s">
        <v>26</v>
      </c>
      <c r="T19" s="15" t="s">
        <v>27</v>
      </c>
      <c r="U19" s="15" t="s">
        <v>28</v>
      </c>
      <c r="V19" s="15" t="s">
        <v>29</v>
      </c>
      <c r="W19" s="15" t="s">
        <v>30</v>
      </c>
      <c r="X19" s="15" t="s">
        <v>31</v>
      </c>
      <c r="Y19" s="15" t="s">
        <v>31</v>
      </c>
      <c r="Z19" s="15" t="s">
        <v>32</v>
      </c>
      <c r="AA19" s="15" t="s">
        <v>33</v>
      </c>
      <c r="AB19" s="15" t="s">
        <v>34</v>
      </c>
      <c r="AC19" s="15" t="s">
        <v>35</v>
      </c>
      <c r="AD19" s="15" t="s">
        <v>36</v>
      </c>
      <c r="AE19" s="15" t="s">
        <v>36</v>
      </c>
      <c r="AF19" s="15" t="s">
        <v>37</v>
      </c>
      <c r="AG19" s="15" t="s">
        <v>38</v>
      </c>
      <c r="AH19" s="15" t="s">
        <v>39</v>
      </c>
      <c r="AI19" s="15" t="s">
        <v>40</v>
      </c>
      <c r="AJ19" s="15" t="s">
        <v>41</v>
      </c>
      <c r="AK19" s="15" t="s">
        <v>41</v>
      </c>
      <c r="AL19" s="15" t="s">
        <v>42</v>
      </c>
      <c r="AM19" s="15" t="s">
        <v>43</v>
      </c>
      <c r="AN19" s="15" t="s">
        <v>44</v>
      </c>
      <c r="AO19" s="15" t="s">
        <v>45</v>
      </c>
      <c r="AP19" s="15" t="s">
        <v>46</v>
      </c>
      <c r="AQ19" s="15" t="s">
        <v>46</v>
      </c>
    </row>
    <row r="20" spans="1:43" s="23" customFormat="1" ht="31.5" x14ac:dyDescent="0.2">
      <c r="A20" s="19" t="s">
        <v>47</v>
      </c>
      <c r="B20" s="24" t="s">
        <v>48</v>
      </c>
      <c r="C20" s="25"/>
      <c r="D20" s="25" t="s">
        <v>89</v>
      </c>
      <c r="E20" s="25" t="s">
        <v>89</v>
      </c>
      <c r="F20" s="25" t="s">
        <v>89</v>
      </c>
      <c r="G20" s="25" t="s">
        <v>89</v>
      </c>
      <c r="H20" s="25" t="s">
        <v>89</v>
      </c>
      <c r="I20" s="25" t="s">
        <v>89</v>
      </c>
      <c r="J20" s="25">
        <f>J24</f>
        <v>1.4830000000000001</v>
      </c>
      <c r="K20" s="25" t="s">
        <v>89</v>
      </c>
      <c r="L20" s="25">
        <f>L21</f>
        <v>1.89</v>
      </c>
      <c r="M20" s="25" t="s">
        <v>89</v>
      </c>
      <c r="N20" s="25" t="s">
        <v>89</v>
      </c>
      <c r="O20" s="25" t="s">
        <v>89</v>
      </c>
      <c r="P20" s="25" t="s">
        <v>89</v>
      </c>
      <c r="Q20" s="25" t="s">
        <v>89</v>
      </c>
      <c r="R20" s="25" t="s">
        <v>89</v>
      </c>
      <c r="S20" s="25" t="s">
        <v>89</v>
      </c>
      <c r="T20" s="25" t="s">
        <v>89</v>
      </c>
      <c r="U20" s="25" t="s">
        <v>89</v>
      </c>
      <c r="V20" s="25" t="s">
        <v>89</v>
      </c>
      <c r="W20" s="25" t="s">
        <v>89</v>
      </c>
      <c r="X20" s="25" t="s">
        <v>89</v>
      </c>
      <c r="Y20" s="25" t="s">
        <v>89</v>
      </c>
      <c r="Z20" s="25" t="s">
        <v>89</v>
      </c>
      <c r="AA20" s="25" t="s">
        <v>89</v>
      </c>
      <c r="AB20" s="25" t="s">
        <v>89</v>
      </c>
      <c r="AC20" s="25" t="s">
        <v>89</v>
      </c>
      <c r="AD20" s="25" t="s">
        <v>89</v>
      </c>
      <c r="AE20" s="25" t="s">
        <v>89</v>
      </c>
      <c r="AF20" s="25" t="s">
        <v>89</v>
      </c>
      <c r="AG20" s="25" t="s">
        <v>89</v>
      </c>
      <c r="AH20" s="25" t="s">
        <v>89</v>
      </c>
      <c r="AI20" s="25" t="s">
        <v>89</v>
      </c>
      <c r="AJ20" s="25" t="s">
        <v>89</v>
      </c>
      <c r="AK20" s="25" t="s">
        <v>89</v>
      </c>
      <c r="AL20" s="25" t="s">
        <v>89</v>
      </c>
      <c r="AM20" s="25" t="s">
        <v>89</v>
      </c>
      <c r="AN20" s="25" t="s">
        <v>89</v>
      </c>
      <c r="AO20" s="25" t="s">
        <v>89</v>
      </c>
      <c r="AP20" s="25" t="s">
        <v>89</v>
      </c>
      <c r="AQ20" s="25" t="s">
        <v>89</v>
      </c>
    </row>
    <row r="21" spans="1:43" s="23" customFormat="1" ht="31.5" x14ac:dyDescent="0.2">
      <c r="A21" s="19" t="s">
        <v>49</v>
      </c>
      <c r="B21" s="24" t="s">
        <v>50</v>
      </c>
      <c r="C21" s="25"/>
      <c r="D21" s="25" t="s">
        <v>89</v>
      </c>
      <c r="E21" s="25" t="s">
        <v>89</v>
      </c>
      <c r="F21" s="25" t="s">
        <v>89</v>
      </c>
      <c r="G21" s="25" t="s">
        <v>89</v>
      </c>
      <c r="H21" s="25" t="s">
        <v>89</v>
      </c>
      <c r="I21" s="25" t="s">
        <v>89</v>
      </c>
      <c r="J21" s="25">
        <f>J23</f>
        <v>1.4830000000000001</v>
      </c>
      <c r="K21" s="25" t="s">
        <v>89</v>
      </c>
      <c r="L21" s="25">
        <f>L23</f>
        <v>1.89</v>
      </c>
      <c r="M21" s="25" t="s">
        <v>89</v>
      </c>
      <c r="N21" s="25" t="s">
        <v>89</v>
      </c>
      <c r="O21" s="25" t="s">
        <v>89</v>
      </c>
      <c r="P21" s="25" t="s">
        <v>89</v>
      </c>
      <c r="Q21" s="25" t="s">
        <v>89</v>
      </c>
      <c r="R21" s="25" t="s">
        <v>89</v>
      </c>
      <c r="S21" s="25" t="s">
        <v>89</v>
      </c>
      <c r="T21" s="25" t="s">
        <v>89</v>
      </c>
      <c r="U21" s="25" t="s">
        <v>89</v>
      </c>
      <c r="V21" s="25" t="s">
        <v>89</v>
      </c>
      <c r="W21" s="25" t="s">
        <v>89</v>
      </c>
      <c r="X21" s="25" t="s">
        <v>89</v>
      </c>
      <c r="Y21" s="25" t="s">
        <v>89</v>
      </c>
      <c r="Z21" s="25" t="s">
        <v>89</v>
      </c>
      <c r="AA21" s="25" t="s">
        <v>89</v>
      </c>
      <c r="AB21" s="25" t="s">
        <v>89</v>
      </c>
      <c r="AC21" s="25" t="s">
        <v>89</v>
      </c>
      <c r="AD21" s="25" t="s">
        <v>89</v>
      </c>
      <c r="AE21" s="25" t="s">
        <v>89</v>
      </c>
      <c r="AF21" s="25" t="s">
        <v>89</v>
      </c>
      <c r="AG21" s="25" t="s">
        <v>89</v>
      </c>
      <c r="AH21" s="25" t="s">
        <v>89</v>
      </c>
      <c r="AI21" s="25" t="s">
        <v>89</v>
      </c>
      <c r="AJ21" s="25" t="s">
        <v>89</v>
      </c>
      <c r="AK21" s="25" t="s">
        <v>89</v>
      </c>
      <c r="AL21" s="25" t="s">
        <v>89</v>
      </c>
      <c r="AM21" s="25" t="s">
        <v>89</v>
      </c>
      <c r="AN21" s="25" t="s">
        <v>89</v>
      </c>
      <c r="AO21" s="25" t="s">
        <v>89</v>
      </c>
      <c r="AP21" s="25" t="s">
        <v>89</v>
      </c>
      <c r="AQ21" s="25" t="s">
        <v>89</v>
      </c>
    </row>
    <row r="22" spans="1:43" s="23" customFormat="1" ht="15.75" x14ac:dyDescent="0.2">
      <c r="A22" s="19"/>
      <c r="B22" s="24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5"/>
    </row>
    <row r="23" spans="1:43" s="23" customFormat="1" ht="15.75" x14ac:dyDescent="0.2">
      <c r="A23" s="19" t="s">
        <v>51</v>
      </c>
      <c r="B23" s="24" t="s">
        <v>52</v>
      </c>
      <c r="C23" s="25"/>
      <c r="D23" s="25" t="s">
        <v>89</v>
      </c>
      <c r="E23" s="25" t="s">
        <v>89</v>
      </c>
      <c r="F23" s="25" t="s">
        <v>89</v>
      </c>
      <c r="G23" s="25" t="s">
        <v>89</v>
      </c>
      <c r="H23" s="25" t="s">
        <v>89</v>
      </c>
      <c r="I23" s="25" t="s">
        <v>89</v>
      </c>
      <c r="J23" s="25">
        <f>J24</f>
        <v>1.4830000000000001</v>
      </c>
      <c r="K23" s="25" t="s">
        <v>89</v>
      </c>
      <c r="L23" s="25">
        <f>L24</f>
        <v>1.89</v>
      </c>
      <c r="M23" s="25" t="s">
        <v>89</v>
      </c>
      <c r="N23" s="25" t="s">
        <v>89</v>
      </c>
      <c r="O23" s="25" t="s">
        <v>89</v>
      </c>
      <c r="P23" s="25" t="s">
        <v>89</v>
      </c>
      <c r="Q23" s="25" t="s">
        <v>89</v>
      </c>
      <c r="R23" s="25" t="s">
        <v>89</v>
      </c>
      <c r="S23" s="25" t="s">
        <v>89</v>
      </c>
      <c r="T23" s="25" t="s">
        <v>89</v>
      </c>
      <c r="U23" s="25" t="s">
        <v>89</v>
      </c>
      <c r="V23" s="25" t="s">
        <v>89</v>
      </c>
      <c r="W23" s="25" t="s">
        <v>89</v>
      </c>
      <c r="X23" s="25" t="s">
        <v>89</v>
      </c>
      <c r="Y23" s="25" t="s">
        <v>89</v>
      </c>
      <c r="Z23" s="25" t="s">
        <v>89</v>
      </c>
      <c r="AA23" s="25" t="s">
        <v>89</v>
      </c>
      <c r="AB23" s="25" t="s">
        <v>89</v>
      </c>
      <c r="AC23" s="25" t="s">
        <v>89</v>
      </c>
      <c r="AD23" s="25" t="s">
        <v>89</v>
      </c>
      <c r="AE23" s="25" t="s">
        <v>89</v>
      </c>
      <c r="AF23" s="25" t="s">
        <v>89</v>
      </c>
      <c r="AG23" s="25" t="s">
        <v>89</v>
      </c>
      <c r="AH23" s="25" t="s">
        <v>89</v>
      </c>
      <c r="AI23" s="25" t="s">
        <v>89</v>
      </c>
      <c r="AJ23" s="25" t="s">
        <v>89</v>
      </c>
      <c r="AK23" s="25" t="s">
        <v>89</v>
      </c>
      <c r="AL23" s="25" t="s">
        <v>89</v>
      </c>
      <c r="AM23" s="25" t="s">
        <v>89</v>
      </c>
      <c r="AN23" s="25" t="s">
        <v>89</v>
      </c>
      <c r="AO23" s="25" t="s">
        <v>89</v>
      </c>
      <c r="AP23" s="25" t="s">
        <v>89</v>
      </c>
      <c r="AQ23" s="25" t="s">
        <v>89</v>
      </c>
    </row>
    <row r="24" spans="1:43" s="23" customFormat="1" ht="47.25" x14ac:dyDescent="0.2">
      <c r="A24" s="19" t="s">
        <v>53</v>
      </c>
      <c r="B24" s="20" t="s">
        <v>54</v>
      </c>
      <c r="C24" s="25"/>
      <c r="D24" s="25" t="s">
        <v>89</v>
      </c>
      <c r="E24" s="25" t="s">
        <v>89</v>
      </c>
      <c r="F24" s="25" t="s">
        <v>89</v>
      </c>
      <c r="G24" s="25" t="s">
        <v>89</v>
      </c>
      <c r="H24" s="25" t="s">
        <v>89</v>
      </c>
      <c r="I24" s="25" t="s">
        <v>89</v>
      </c>
      <c r="J24" s="25">
        <f>J32</f>
        <v>1.4830000000000001</v>
      </c>
      <c r="K24" s="25" t="s">
        <v>89</v>
      </c>
      <c r="L24" s="25">
        <f>L40</f>
        <v>1.89</v>
      </c>
      <c r="M24" s="25" t="s">
        <v>89</v>
      </c>
      <c r="N24" s="25" t="s">
        <v>89</v>
      </c>
      <c r="O24" s="25" t="s">
        <v>89</v>
      </c>
      <c r="P24" s="25" t="s">
        <v>89</v>
      </c>
      <c r="Q24" s="25" t="s">
        <v>89</v>
      </c>
      <c r="R24" s="25" t="s">
        <v>89</v>
      </c>
      <c r="S24" s="25" t="s">
        <v>89</v>
      </c>
      <c r="T24" s="25" t="s">
        <v>89</v>
      </c>
      <c r="U24" s="25" t="s">
        <v>89</v>
      </c>
      <c r="V24" s="25" t="s">
        <v>89</v>
      </c>
      <c r="W24" s="25" t="s">
        <v>89</v>
      </c>
      <c r="X24" s="25" t="s">
        <v>89</v>
      </c>
      <c r="Y24" s="25" t="s">
        <v>89</v>
      </c>
      <c r="Z24" s="25" t="s">
        <v>89</v>
      </c>
      <c r="AA24" s="25" t="s">
        <v>89</v>
      </c>
      <c r="AB24" s="25" t="s">
        <v>89</v>
      </c>
      <c r="AC24" s="25" t="s">
        <v>89</v>
      </c>
      <c r="AD24" s="25" t="s">
        <v>89</v>
      </c>
      <c r="AE24" s="25" t="s">
        <v>89</v>
      </c>
      <c r="AF24" s="25" t="s">
        <v>89</v>
      </c>
      <c r="AG24" s="25" t="s">
        <v>89</v>
      </c>
      <c r="AH24" s="25" t="s">
        <v>89</v>
      </c>
      <c r="AI24" s="25" t="s">
        <v>89</v>
      </c>
      <c r="AJ24" s="25" t="s">
        <v>89</v>
      </c>
      <c r="AK24" s="25" t="s">
        <v>89</v>
      </c>
      <c r="AL24" s="25" t="s">
        <v>89</v>
      </c>
      <c r="AM24" s="25" t="s">
        <v>89</v>
      </c>
      <c r="AN24" s="25" t="s">
        <v>89</v>
      </c>
      <c r="AO24" s="25" t="s">
        <v>89</v>
      </c>
      <c r="AP24" s="25" t="s">
        <v>89</v>
      </c>
      <c r="AQ24" s="25" t="s">
        <v>89</v>
      </c>
    </row>
    <row r="25" spans="1:43" s="23" customFormat="1" ht="78.75" x14ac:dyDescent="0.2">
      <c r="A25" s="19" t="s">
        <v>55</v>
      </c>
      <c r="B25" s="20" t="s">
        <v>56</v>
      </c>
      <c r="C25" s="25"/>
      <c r="D25" s="25" t="s">
        <v>89</v>
      </c>
      <c r="E25" s="25" t="s">
        <v>89</v>
      </c>
      <c r="F25" s="25" t="s">
        <v>89</v>
      </c>
      <c r="G25" s="25" t="s">
        <v>89</v>
      </c>
      <c r="H25" s="25" t="s">
        <v>89</v>
      </c>
      <c r="I25" s="25" t="s">
        <v>89</v>
      </c>
      <c r="J25" s="25" t="str">
        <f>J26</f>
        <v>нд</v>
      </c>
      <c r="K25" s="25" t="s">
        <v>89</v>
      </c>
      <c r="L25" s="25" t="s">
        <v>89</v>
      </c>
      <c r="M25" s="25" t="s">
        <v>89</v>
      </c>
      <c r="N25" s="25" t="s">
        <v>89</v>
      </c>
      <c r="O25" s="25" t="s">
        <v>89</v>
      </c>
      <c r="P25" s="25" t="s">
        <v>89</v>
      </c>
      <c r="Q25" s="25" t="s">
        <v>89</v>
      </c>
      <c r="R25" s="25" t="s">
        <v>89</v>
      </c>
      <c r="S25" s="25" t="s">
        <v>89</v>
      </c>
      <c r="T25" s="25" t="s">
        <v>89</v>
      </c>
      <c r="U25" s="25" t="s">
        <v>89</v>
      </c>
      <c r="V25" s="25" t="s">
        <v>89</v>
      </c>
      <c r="W25" s="25" t="s">
        <v>89</v>
      </c>
      <c r="X25" s="25" t="s">
        <v>89</v>
      </c>
      <c r="Y25" s="25" t="s">
        <v>89</v>
      </c>
      <c r="Z25" s="25" t="s">
        <v>89</v>
      </c>
      <c r="AA25" s="25" t="s">
        <v>89</v>
      </c>
      <c r="AB25" s="25" t="s">
        <v>89</v>
      </c>
      <c r="AC25" s="25" t="s">
        <v>89</v>
      </c>
      <c r="AD25" s="25" t="s">
        <v>89</v>
      </c>
      <c r="AE25" s="25" t="s">
        <v>89</v>
      </c>
      <c r="AF25" s="25" t="s">
        <v>89</v>
      </c>
      <c r="AG25" s="25" t="s">
        <v>89</v>
      </c>
      <c r="AH25" s="25" t="s">
        <v>89</v>
      </c>
      <c r="AI25" s="25" t="s">
        <v>89</v>
      </c>
      <c r="AJ25" s="25" t="s">
        <v>89</v>
      </c>
      <c r="AK25" s="25" t="s">
        <v>89</v>
      </c>
      <c r="AL25" s="25" t="s">
        <v>89</v>
      </c>
      <c r="AM25" s="25" t="s">
        <v>89</v>
      </c>
      <c r="AN25" s="25" t="s">
        <v>89</v>
      </c>
      <c r="AO25" s="25" t="s">
        <v>89</v>
      </c>
      <c r="AP25" s="25" t="s">
        <v>89</v>
      </c>
      <c r="AQ25" s="25" t="s">
        <v>89</v>
      </c>
    </row>
    <row r="26" spans="1:43" s="23" customFormat="1" ht="31.5" x14ac:dyDescent="0.2">
      <c r="A26" s="19" t="s">
        <v>57</v>
      </c>
      <c r="B26" s="20" t="s">
        <v>58</v>
      </c>
      <c r="C26" s="25"/>
      <c r="D26" s="25" t="s">
        <v>89</v>
      </c>
      <c r="E26" s="25" t="s">
        <v>89</v>
      </c>
      <c r="F26" s="25" t="s">
        <v>89</v>
      </c>
      <c r="G26" s="25" t="s">
        <v>89</v>
      </c>
      <c r="H26" s="25" t="s">
        <v>89</v>
      </c>
      <c r="I26" s="25" t="s">
        <v>89</v>
      </c>
      <c r="J26" s="25" t="s">
        <v>89</v>
      </c>
      <c r="K26" s="25" t="s">
        <v>89</v>
      </c>
      <c r="L26" s="25" t="s">
        <v>89</v>
      </c>
      <c r="M26" s="25" t="s">
        <v>89</v>
      </c>
      <c r="N26" s="25" t="s">
        <v>89</v>
      </c>
      <c r="O26" s="25" t="s">
        <v>89</v>
      </c>
      <c r="P26" s="25" t="s">
        <v>89</v>
      </c>
      <c r="Q26" s="25" t="s">
        <v>89</v>
      </c>
      <c r="R26" s="25" t="s">
        <v>89</v>
      </c>
      <c r="S26" s="25" t="s">
        <v>89</v>
      </c>
      <c r="T26" s="25" t="s">
        <v>89</v>
      </c>
      <c r="U26" s="25" t="s">
        <v>89</v>
      </c>
      <c r="V26" s="25" t="s">
        <v>89</v>
      </c>
      <c r="W26" s="25" t="s">
        <v>89</v>
      </c>
      <c r="X26" s="25" t="s">
        <v>89</v>
      </c>
      <c r="Y26" s="25" t="s">
        <v>89</v>
      </c>
      <c r="Z26" s="25" t="s">
        <v>89</v>
      </c>
      <c r="AA26" s="25" t="s">
        <v>89</v>
      </c>
      <c r="AB26" s="25" t="s">
        <v>89</v>
      </c>
      <c r="AC26" s="25" t="s">
        <v>89</v>
      </c>
      <c r="AD26" s="25" t="s">
        <v>89</v>
      </c>
      <c r="AE26" s="25" t="s">
        <v>89</v>
      </c>
      <c r="AF26" s="25" t="s">
        <v>89</v>
      </c>
      <c r="AG26" s="25" t="s">
        <v>89</v>
      </c>
      <c r="AH26" s="25" t="s">
        <v>89</v>
      </c>
      <c r="AI26" s="25" t="s">
        <v>89</v>
      </c>
      <c r="AJ26" s="25" t="s">
        <v>89</v>
      </c>
      <c r="AK26" s="25" t="s">
        <v>89</v>
      </c>
      <c r="AL26" s="25" t="s">
        <v>89</v>
      </c>
      <c r="AM26" s="25" t="s">
        <v>89</v>
      </c>
      <c r="AN26" s="25" t="s">
        <v>89</v>
      </c>
      <c r="AO26" s="25" t="s">
        <v>89</v>
      </c>
      <c r="AP26" s="25" t="s">
        <v>89</v>
      </c>
      <c r="AQ26" s="25" t="s">
        <v>89</v>
      </c>
    </row>
    <row r="27" spans="1:43" s="23" customFormat="1" ht="47.25" x14ac:dyDescent="0.2">
      <c r="A27" s="19" t="s">
        <v>95</v>
      </c>
      <c r="B27" s="21" t="s">
        <v>93</v>
      </c>
      <c r="C27" s="26" t="s">
        <v>84</v>
      </c>
      <c r="D27" s="25" t="s">
        <v>89</v>
      </c>
      <c r="E27" s="25" t="s">
        <v>89</v>
      </c>
      <c r="F27" s="25" t="s">
        <v>89</v>
      </c>
      <c r="G27" s="25" t="s">
        <v>89</v>
      </c>
      <c r="H27" s="25" t="s">
        <v>89</v>
      </c>
      <c r="I27" s="25" t="s">
        <v>89</v>
      </c>
      <c r="J27" s="25" t="s">
        <v>89</v>
      </c>
      <c r="K27" s="25" t="s">
        <v>89</v>
      </c>
      <c r="L27" s="25" t="s">
        <v>89</v>
      </c>
      <c r="M27" s="25" t="s">
        <v>89</v>
      </c>
      <c r="N27" s="25" t="s">
        <v>89</v>
      </c>
      <c r="O27" s="25" t="s">
        <v>89</v>
      </c>
      <c r="P27" s="25" t="s">
        <v>89</v>
      </c>
      <c r="Q27" s="25" t="s">
        <v>89</v>
      </c>
      <c r="R27" s="25" t="s">
        <v>89</v>
      </c>
      <c r="S27" s="25" t="s">
        <v>89</v>
      </c>
      <c r="T27" s="25" t="s">
        <v>89</v>
      </c>
      <c r="U27" s="25" t="s">
        <v>89</v>
      </c>
      <c r="V27" s="25" t="s">
        <v>89</v>
      </c>
      <c r="W27" s="25" t="s">
        <v>89</v>
      </c>
      <c r="X27" s="25" t="s">
        <v>89</v>
      </c>
      <c r="Y27" s="25" t="s">
        <v>89</v>
      </c>
      <c r="Z27" s="25" t="s">
        <v>89</v>
      </c>
      <c r="AA27" s="25" t="s">
        <v>89</v>
      </c>
      <c r="AB27" s="25" t="s">
        <v>89</v>
      </c>
      <c r="AC27" s="25" t="s">
        <v>89</v>
      </c>
      <c r="AD27" s="25" t="s">
        <v>89</v>
      </c>
      <c r="AE27" s="25" t="s">
        <v>89</v>
      </c>
      <c r="AF27" s="25" t="s">
        <v>89</v>
      </c>
      <c r="AG27" s="25" t="s">
        <v>89</v>
      </c>
      <c r="AH27" s="25" t="s">
        <v>89</v>
      </c>
      <c r="AI27" s="25" t="s">
        <v>89</v>
      </c>
      <c r="AJ27" s="25" t="s">
        <v>89</v>
      </c>
      <c r="AK27" s="25" t="s">
        <v>89</v>
      </c>
      <c r="AL27" s="25" t="s">
        <v>89</v>
      </c>
      <c r="AM27" s="25" t="s">
        <v>89</v>
      </c>
      <c r="AN27" s="25" t="s">
        <v>89</v>
      </c>
      <c r="AO27" s="25" t="s">
        <v>89</v>
      </c>
      <c r="AP27" s="25" t="s">
        <v>89</v>
      </c>
      <c r="AQ27" s="25" t="s">
        <v>89</v>
      </c>
    </row>
    <row r="28" spans="1:43" s="23" customFormat="1" ht="47.25" x14ac:dyDescent="0.2">
      <c r="A28" s="19" t="s">
        <v>96</v>
      </c>
      <c r="B28" s="21" t="s">
        <v>103</v>
      </c>
      <c r="C28" s="26" t="s">
        <v>102</v>
      </c>
      <c r="D28" s="25" t="s">
        <v>89</v>
      </c>
      <c r="E28" s="25" t="s">
        <v>89</v>
      </c>
      <c r="F28" s="25" t="s">
        <v>89</v>
      </c>
      <c r="G28" s="25" t="s">
        <v>89</v>
      </c>
      <c r="H28" s="25" t="s">
        <v>89</v>
      </c>
      <c r="I28" s="25" t="s">
        <v>89</v>
      </c>
      <c r="J28" s="25" t="s">
        <v>89</v>
      </c>
      <c r="K28" s="25" t="s">
        <v>89</v>
      </c>
      <c r="L28" s="25" t="s">
        <v>89</v>
      </c>
      <c r="M28" s="25" t="s">
        <v>89</v>
      </c>
      <c r="N28" s="25" t="s">
        <v>89</v>
      </c>
      <c r="O28" s="25" t="s">
        <v>89</v>
      </c>
      <c r="P28" s="25" t="s">
        <v>89</v>
      </c>
      <c r="Q28" s="25" t="s">
        <v>89</v>
      </c>
      <c r="R28" s="25" t="s">
        <v>89</v>
      </c>
      <c r="S28" s="25" t="s">
        <v>89</v>
      </c>
      <c r="T28" s="25" t="s">
        <v>89</v>
      </c>
      <c r="U28" s="25" t="s">
        <v>89</v>
      </c>
      <c r="V28" s="25" t="s">
        <v>89</v>
      </c>
      <c r="W28" s="25" t="s">
        <v>89</v>
      </c>
      <c r="X28" s="25" t="s">
        <v>89</v>
      </c>
      <c r="Y28" s="25" t="s">
        <v>89</v>
      </c>
      <c r="Z28" s="25" t="s">
        <v>89</v>
      </c>
      <c r="AA28" s="25" t="s">
        <v>89</v>
      </c>
      <c r="AB28" s="25" t="s">
        <v>89</v>
      </c>
      <c r="AC28" s="25" t="s">
        <v>89</v>
      </c>
      <c r="AD28" s="25" t="s">
        <v>89</v>
      </c>
      <c r="AE28" s="25" t="s">
        <v>89</v>
      </c>
      <c r="AF28" s="25" t="s">
        <v>89</v>
      </c>
      <c r="AG28" s="25" t="s">
        <v>89</v>
      </c>
      <c r="AH28" s="25" t="s">
        <v>89</v>
      </c>
      <c r="AI28" s="25" t="s">
        <v>89</v>
      </c>
      <c r="AJ28" s="25" t="s">
        <v>89</v>
      </c>
      <c r="AK28" s="25" t="s">
        <v>89</v>
      </c>
      <c r="AL28" s="25" t="s">
        <v>89</v>
      </c>
      <c r="AM28" s="25" t="s">
        <v>89</v>
      </c>
      <c r="AN28" s="25" t="s">
        <v>89</v>
      </c>
      <c r="AO28" s="25" t="s">
        <v>89</v>
      </c>
      <c r="AP28" s="25" t="s">
        <v>89</v>
      </c>
      <c r="AQ28" s="25" t="s">
        <v>89</v>
      </c>
    </row>
    <row r="29" spans="1:43" s="23" customFormat="1" ht="47.25" x14ac:dyDescent="0.2">
      <c r="A29" s="19" t="s">
        <v>110</v>
      </c>
      <c r="B29" s="21" t="s">
        <v>98</v>
      </c>
      <c r="C29" s="26" t="s">
        <v>97</v>
      </c>
      <c r="D29" s="25" t="s">
        <v>89</v>
      </c>
      <c r="E29" s="25" t="s">
        <v>89</v>
      </c>
      <c r="F29" s="25" t="s">
        <v>89</v>
      </c>
      <c r="G29" s="25" t="s">
        <v>89</v>
      </c>
      <c r="H29" s="25" t="s">
        <v>89</v>
      </c>
      <c r="I29" s="25" t="s">
        <v>89</v>
      </c>
      <c r="J29" s="25" t="s">
        <v>89</v>
      </c>
      <c r="K29" s="25" t="s">
        <v>89</v>
      </c>
      <c r="L29" s="25" t="s">
        <v>89</v>
      </c>
      <c r="M29" s="25" t="s">
        <v>89</v>
      </c>
      <c r="N29" s="25" t="s">
        <v>89</v>
      </c>
      <c r="O29" s="25" t="s">
        <v>89</v>
      </c>
      <c r="P29" s="25" t="s">
        <v>89</v>
      </c>
      <c r="Q29" s="25" t="s">
        <v>89</v>
      </c>
      <c r="R29" s="25" t="s">
        <v>89</v>
      </c>
      <c r="S29" s="25" t="s">
        <v>89</v>
      </c>
      <c r="T29" s="25" t="s">
        <v>89</v>
      </c>
      <c r="U29" s="25" t="s">
        <v>89</v>
      </c>
      <c r="V29" s="25" t="s">
        <v>89</v>
      </c>
      <c r="W29" s="25" t="s">
        <v>89</v>
      </c>
      <c r="X29" s="25" t="s">
        <v>89</v>
      </c>
      <c r="Y29" s="25" t="s">
        <v>89</v>
      </c>
      <c r="Z29" s="25" t="s">
        <v>89</v>
      </c>
      <c r="AA29" s="25" t="s">
        <v>89</v>
      </c>
      <c r="AB29" s="25" t="s">
        <v>89</v>
      </c>
      <c r="AC29" s="25" t="s">
        <v>89</v>
      </c>
      <c r="AD29" s="25" t="s">
        <v>89</v>
      </c>
      <c r="AE29" s="25" t="s">
        <v>89</v>
      </c>
      <c r="AF29" s="25" t="s">
        <v>89</v>
      </c>
      <c r="AG29" s="25" t="s">
        <v>89</v>
      </c>
      <c r="AH29" s="25" t="s">
        <v>89</v>
      </c>
      <c r="AI29" s="25" t="s">
        <v>89</v>
      </c>
      <c r="AJ29" s="25" t="s">
        <v>89</v>
      </c>
      <c r="AK29" s="25" t="s">
        <v>89</v>
      </c>
      <c r="AL29" s="25" t="s">
        <v>89</v>
      </c>
      <c r="AM29" s="25" t="s">
        <v>89</v>
      </c>
      <c r="AN29" s="25" t="s">
        <v>89</v>
      </c>
      <c r="AO29" s="25" t="s">
        <v>89</v>
      </c>
      <c r="AP29" s="25" t="s">
        <v>89</v>
      </c>
      <c r="AQ29" s="25" t="s">
        <v>89</v>
      </c>
    </row>
    <row r="30" spans="1:43" s="23" customFormat="1" ht="15.75" x14ac:dyDescent="0.2">
      <c r="A30" s="19" t="s">
        <v>111</v>
      </c>
      <c r="B30" s="21" t="s">
        <v>108</v>
      </c>
      <c r="C30" s="26" t="s">
        <v>109</v>
      </c>
      <c r="D30" s="25" t="s">
        <v>89</v>
      </c>
      <c r="E30" s="25" t="s">
        <v>89</v>
      </c>
      <c r="F30" s="25" t="s">
        <v>89</v>
      </c>
      <c r="G30" s="25" t="s">
        <v>89</v>
      </c>
      <c r="H30" s="25" t="s">
        <v>89</v>
      </c>
      <c r="I30" s="25" t="s">
        <v>89</v>
      </c>
      <c r="J30" s="25" t="s">
        <v>89</v>
      </c>
      <c r="K30" s="25" t="s">
        <v>89</v>
      </c>
      <c r="L30" s="25" t="s">
        <v>89</v>
      </c>
      <c r="M30" s="25" t="s">
        <v>89</v>
      </c>
      <c r="N30" s="25" t="s">
        <v>89</v>
      </c>
      <c r="O30" s="25" t="s">
        <v>89</v>
      </c>
      <c r="P30" s="25" t="s">
        <v>89</v>
      </c>
      <c r="Q30" s="25" t="s">
        <v>89</v>
      </c>
      <c r="R30" s="25" t="s">
        <v>89</v>
      </c>
      <c r="S30" s="25" t="s">
        <v>89</v>
      </c>
      <c r="T30" s="25" t="s">
        <v>89</v>
      </c>
      <c r="U30" s="25" t="s">
        <v>89</v>
      </c>
      <c r="V30" s="25" t="s">
        <v>89</v>
      </c>
      <c r="W30" s="25" t="s">
        <v>89</v>
      </c>
      <c r="X30" s="25" t="s">
        <v>89</v>
      </c>
      <c r="Y30" s="25" t="s">
        <v>89</v>
      </c>
      <c r="Z30" s="25" t="s">
        <v>89</v>
      </c>
      <c r="AA30" s="25" t="s">
        <v>89</v>
      </c>
      <c r="AB30" s="25" t="s">
        <v>89</v>
      </c>
      <c r="AC30" s="25" t="s">
        <v>89</v>
      </c>
      <c r="AD30" s="25" t="s">
        <v>89</v>
      </c>
      <c r="AE30" s="25" t="s">
        <v>89</v>
      </c>
      <c r="AF30" s="25" t="s">
        <v>89</v>
      </c>
      <c r="AG30" s="25" t="s">
        <v>89</v>
      </c>
      <c r="AH30" s="25" t="s">
        <v>89</v>
      </c>
      <c r="AI30" s="25" t="s">
        <v>89</v>
      </c>
      <c r="AJ30" s="25" t="s">
        <v>89</v>
      </c>
      <c r="AK30" s="25" t="s">
        <v>89</v>
      </c>
      <c r="AL30" s="25" t="s">
        <v>89</v>
      </c>
      <c r="AM30" s="25" t="s">
        <v>89</v>
      </c>
      <c r="AN30" s="25" t="s">
        <v>89</v>
      </c>
      <c r="AO30" s="25" t="s">
        <v>89</v>
      </c>
      <c r="AP30" s="25" t="s">
        <v>89</v>
      </c>
      <c r="AQ30" s="25" t="s">
        <v>89</v>
      </c>
    </row>
    <row r="31" spans="1:43" s="23" customFormat="1" ht="63" x14ac:dyDescent="0.2">
      <c r="A31" s="19" t="s">
        <v>59</v>
      </c>
      <c r="B31" s="20" t="s">
        <v>60</v>
      </c>
      <c r="C31" s="27"/>
      <c r="D31" s="25" t="s">
        <v>89</v>
      </c>
      <c r="E31" s="25" t="s">
        <v>89</v>
      </c>
      <c r="F31" s="25" t="s">
        <v>89</v>
      </c>
      <c r="G31" s="25" t="s">
        <v>89</v>
      </c>
      <c r="H31" s="25" t="s">
        <v>89</v>
      </c>
      <c r="I31" s="25" t="s">
        <v>89</v>
      </c>
      <c r="J31" s="25" t="s">
        <v>89</v>
      </c>
      <c r="K31" s="25" t="s">
        <v>89</v>
      </c>
      <c r="L31" s="25" t="s">
        <v>89</v>
      </c>
      <c r="M31" s="25" t="s">
        <v>89</v>
      </c>
      <c r="N31" s="25" t="s">
        <v>89</v>
      </c>
      <c r="O31" s="25" t="s">
        <v>89</v>
      </c>
      <c r="P31" s="25" t="s">
        <v>89</v>
      </c>
      <c r="Q31" s="25" t="s">
        <v>89</v>
      </c>
      <c r="R31" s="25" t="s">
        <v>89</v>
      </c>
      <c r="S31" s="25" t="s">
        <v>89</v>
      </c>
      <c r="T31" s="25" t="s">
        <v>89</v>
      </c>
      <c r="U31" s="25" t="s">
        <v>89</v>
      </c>
      <c r="V31" s="25" t="s">
        <v>89</v>
      </c>
      <c r="W31" s="25" t="s">
        <v>89</v>
      </c>
      <c r="X31" s="25" t="s">
        <v>89</v>
      </c>
      <c r="Y31" s="25" t="s">
        <v>89</v>
      </c>
      <c r="Z31" s="25" t="s">
        <v>89</v>
      </c>
      <c r="AA31" s="25" t="s">
        <v>89</v>
      </c>
      <c r="AB31" s="25" t="s">
        <v>89</v>
      </c>
      <c r="AC31" s="25" t="s">
        <v>89</v>
      </c>
      <c r="AD31" s="25" t="s">
        <v>89</v>
      </c>
      <c r="AE31" s="25" t="s">
        <v>89</v>
      </c>
      <c r="AF31" s="25" t="s">
        <v>89</v>
      </c>
      <c r="AG31" s="25" t="s">
        <v>89</v>
      </c>
      <c r="AH31" s="25" t="s">
        <v>89</v>
      </c>
      <c r="AI31" s="25" t="s">
        <v>89</v>
      </c>
      <c r="AJ31" s="25" t="s">
        <v>89</v>
      </c>
      <c r="AK31" s="25" t="s">
        <v>89</v>
      </c>
      <c r="AL31" s="25" t="s">
        <v>89</v>
      </c>
      <c r="AM31" s="25" t="s">
        <v>89</v>
      </c>
      <c r="AN31" s="25" t="s">
        <v>89</v>
      </c>
      <c r="AO31" s="25" t="s">
        <v>89</v>
      </c>
      <c r="AP31" s="25" t="s">
        <v>89</v>
      </c>
      <c r="AQ31" s="25" t="s">
        <v>89</v>
      </c>
    </row>
    <row r="32" spans="1:43" s="23" customFormat="1" ht="47.25" x14ac:dyDescent="0.2">
      <c r="A32" s="19" t="s">
        <v>61</v>
      </c>
      <c r="B32" s="20" t="s">
        <v>62</v>
      </c>
      <c r="C32" s="27"/>
      <c r="D32" s="25" t="s">
        <v>89</v>
      </c>
      <c r="E32" s="25" t="s">
        <v>89</v>
      </c>
      <c r="F32" s="25" t="s">
        <v>89</v>
      </c>
      <c r="G32" s="25" t="s">
        <v>89</v>
      </c>
      <c r="H32" s="25" t="s">
        <v>89</v>
      </c>
      <c r="I32" s="25" t="s">
        <v>89</v>
      </c>
      <c r="J32" s="25">
        <f>J34</f>
        <v>1.4830000000000001</v>
      </c>
      <c r="K32" s="25" t="s">
        <v>89</v>
      </c>
      <c r="L32" s="25" t="s">
        <v>89</v>
      </c>
      <c r="M32" s="25" t="s">
        <v>89</v>
      </c>
      <c r="N32" s="25" t="s">
        <v>89</v>
      </c>
      <c r="O32" s="25" t="s">
        <v>89</v>
      </c>
      <c r="P32" s="25" t="s">
        <v>89</v>
      </c>
      <c r="Q32" s="25" t="s">
        <v>89</v>
      </c>
      <c r="R32" s="25" t="s">
        <v>89</v>
      </c>
      <c r="S32" s="25" t="s">
        <v>89</v>
      </c>
      <c r="T32" s="25" t="s">
        <v>89</v>
      </c>
      <c r="U32" s="25" t="s">
        <v>89</v>
      </c>
      <c r="V32" s="25" t="s">
        <v>89</v>
      </c>
      <c r="W32" s="25" t="s">
        <v>89</v>
      </c>
      <c r="X32" s="25" t="s">
        <v>89</v>
      </c>
      <c r="Y32" s="25" t="s">
        <v>89</v>
      </c>
      <c r="Z32" s="25" t="s">
        <v>89</v>
      </c>
      <c r="AA32" s="25" t="s">
        <v>89</v>
      </c>
      <c r="AB32" s="25" t="s">
        <v>89</v>
      </c>
      <c r="AC32" s="25" t="s">
        <v>89</v>
      </c>
      <c r="AD32" s="25" t="s">
        <v>89</v>
      </c>
      <c r="AE32" s="25" t="s">
        <v>89</v>
      </c>
      <c r="AF32" s="25" t="s">
        <v>89</v>
      </c>
      <c r="AG32" s="25" t="s">
        <v>89</v>
      </c>
      <c r="AH32" s="25" t="s">
        <v>89</v>
      </c>
      <c r="AI32" s="25" t="s">
        <v>89</v>
      </c>
      <c r="AJ32" s="25" t="s">
        <v>89</v>
      </c>
      <c r="AK32" s="25" t="s">
        <v>89</v>
      </c>
      <c r="AL32" s="25" t="s">
        <v>89</v>
      </c>
      <c r="AM32" s="25" t="s">
        <v>89</v>
      </c>
      <c r="AN32" s="25" t="s">
        <v>89</v>
      </c>
      <c r="AO32" s="25" t="s">
        <v>89</v>
      </c>
      <c r="AP32" s="25" t="s">
        <v>89</v>
      </c>
      <c r="AQ32" s="25" t="s">
        <v>89</v>
      </c>
    </row>
    <row r="33" spans="1:43" s="23" customFormat="1" ht="31.5" x14ac:dyDescent="0.2">
      <c r="A33" s="19" t="s">
        <v>63</v>
      </c>
      <c r="B33" s="20" t="s">
        <v>64</v>
      </c>
      <c r="C33" s="27"/>
      <c r="D33" s="25" t="s">
        <v>89</v>
      </c>
      <c r="E33" s="25" t="s">
        <v>89</v>
      </c>
      <c r="F33" s="25" t="s">
        <v>89</v>
      </c>
      <c r="G33" s="25" t="s">
        <v>89</v>
      </c>
      <c r="H33" s="25" t="s">
        <v>89</v>
      </c>
      <c r="I33" s="25" t="s">
        <v>89</v>
      </c>
      <c r="J33" s="25" t="s">
        <v>89</v>
      </c>
      <c r="K33" s="25" t="s">
        <v>89</v>
      </c>
      <c r="L33" s="25" t="s">
        <v>89</v>
      </c>
      <c r="M33" s="25" t="s">
        <v>89</v>
      </c>
      <c r="N33" s="25" t="s">
        <v>89</v>
      </c>
      <c r="O33" s="25" t="s">
        <v>89</v>
      </c>
      <c r="P33" s="25" t="s">
        <v>89</v>
      </c>
      <c r="Q33" s="25" t="s">
        <v>89</v>
      </c>
      <c r="R33" s="25" t="s">
        <v>89</v>
      </c>
      <c r="S33" s="25" t="s">
        <v>89</v>
      </c>
      <c r="T33" s="25" t="s">
        <v>89</v>
      </c>
      <c r="U33" s="25" t="s">
        <v>89</v>
      </c>
      <c r="V33" s="25" t="s">
        <v>89</v>
      </c>
      <c r="W33" s="25" t="s">
        <v>89</v>
      </c>
      <c r="X33" s="25" t="s">
        <v>89</v>
      </c>
      <c r="Y33" s="25" t="s">
        <v>89</v>
      </c>
      <c r="Z33" s="25" t="s">
        <v>89</v>
      </c>
      <c r="AA33" s="25" t="s">
        <v>89</v>
      </c>
      <c r="AB33" s="25" t="s">
        <v>89</v>
      </c>
      <c r="AC33" s="25" t="s">
        <v>89</v>
      </c>
      <c r="AD33" s="25" t="s">
        <v>89</v>
      </c>
      <c r="AE33" s="25" t="s">
        <v>89</v>
      </c>
      <c r="AF33" s="25" t="s">
        <v>89</v>
      </c>
      <c r="AG33" s="25" t="s">
        <v>89</v>
      </c>
      <c r="AH33" s="25" t="s">
        <v>89</v>
      </c>
      <c r="AI33" s="25" t="s">
        <v>89</v>
      </c>
      <c r="AJ33" s="25" t="s">
        <v>89</v>
      </c>
      <c r="AK33" s="25" t="s">
        <v>89</v>
      </c>
      <c r="AL33" s="25" t="s">
        <v>89</v>
      </c>
      <c r="AM33" s="25" t="s">
        <v>89</v>
      </c>
      <c r="AN33" s="25" t="s">
        <v>89</v>
      </c>
      <c r="AO33" s="25" t="s">
        <v>89</v>
      </c>
      <c r="AP33" s="25" t="s">
        <v>89</v>
      </c>
      <c r="AQ33" s="25" t="s">
        <v>89</v>
      </c>
    </row>
    <row r="34" spans="1:43" s="23" customFormat="1" ht="47.25" x14ac:dyDescent="0.2">
      <c r="A34" s="19" t="s">
        <v>65</v>
      </c>
      <c r="B34" s="20" t="s">
        <v>66</v>
      </c>
      <c r="C34" s="27"/>
      <c r="D34" s="25" t="s">
        <v>89</v>
      </c>
      <c r="E34" s="25" t="s">
        <v>89</v>
      </c>
      <c r="F34" s="25" t="s">
        <v>89</v>
      </c>
      <c r="G34" s="25" t="s">
        <v>89</v>
      </c>
      <c r="H34" s="25" t="s">
        <v>89</v>
      </c>
      <c r="I34" s="25" t="s">
        <v>89</v>
      </c>
      <c r="J34" s="25">
        <f>SUM(J35:J35)</f>
        <v>1.4830000000000001</v>
      </c>
      <c r="K34" s="25" t="s">
        <v>89</v>
      </c>
      <c r="L34" s="25" t="s">
        <v>89</v>
      </c>
      <c r="M34" s="25" t="s">
        <v>89</v>
      </c>
      <c r="N34" s="25" t="s">
        <v>89</v>
      </c>
      <c r="O34" s="25" t="s">
        <v>89</v>
      </c>
      <c r="P34" s="25" t="s">
        <v>89</v>
      </c>
      <c r="Q34" s="25" t="s">
        <v>89</v>
      </c>
      <c r="R34" s="25" t="s">
        <v>89</v>
      </c>
      <c r="S34" s="25" t="s">
        <v>89</v>
      </c>
      <c r="T34" s="25" t="s">
        <v>89</v>
      </c>
      <c r="U34" s="25" t="s">
        <v>89</v>
      </c>
      <c r="V34" s="25" t="s">
        <v>89</v>
      </c>
      <c r="W34" s="25" t="s">
        <v>89</v>
      </c>
      <c r="X34" s="25" t="s">
        <v>89</v>
      </c>
      <c r="Y34" s="25" t="s">
        <v>89</v>
      </c>
      <c r="Z34" s="25" t="s">
        <v>89</v>
      </c>
      <c r="AA34" s="25" t="s">
        <v>89</v>
      </c>
      <c r="AB34" s="25" t="s">
        <v>89</v>
      </c>
      <c r="AC34" s="25" t="s">
        <v>89</v>
      </c>
      <c r="AD34" s="25" t="s">
        <v>89</v>
      </c>
      <c r="AE34" s="25" t="s">
        <v>89</v>
      </c>
      <c r="AF34" s="25" t="s">
        <v>89</v>
      </c>
      <c r="AG34" s="25" t="s">
        <v>89</v>
      </c>
      <c r="AH34" s="25" t="s">
        <v>89</v>
      </c>
      <c r="AI34" s="25" t="s">
        <v>89</v>
      </c>
      <c r="AJ34" s="25" t="s">
        <v>89</v>
      </c>
      <c r="AK34" s="25" t="s">
        <v>89</v>
      </c>
      <c r="AL34" s="25" t="s">
        <v>89</v>
      </c>
      <c r="AM34" s="25" t="s">
        <v>89</v>
      </c>
      <c r="AN34" s="25" t="s">
        <v>89</v>
      </c>
      <c r="AO34" s="25" t="s">
        <v>89</v>
      </c>
      <c r="AP34" s="25" t="s">
        <v>89</v>
      </c>
      <c r="AQ34" s="25" t="s">
        <v>89</v>
      </c>
    </row>
    <row r="35" spans="1:43" s="23" customFormat="1" ht="47.25" x14ac:dyDescent="0.2">
      <c r="A35" s="19" t="s">
        <v>65</v>
      </c>
      <c r="B35" s="21" t="s">
        <v>99</v>
      </c>
      <c r="C35" s="27" t="s">
        <v>92</v>
      </c>
      <c r="D35" s="25" t="s">
        <v>89</v>
      </c>
      <c r="E35" s="25" t="s">
        <v>89</v>
      </c>
      <c r="F35" s="25" t="s">
        <v>89</v>
      </c>
      <c r="G35" s="25" t="s">
        <v>89</v>
      </c>
      <c r="H35" s="25" t="s">
        <v>89</v>
      </c>
      <c r="I35" s="25" t="s">
        <v>89</v>
      </c>
      <c r="J35" s="25">
        <v>1.4830000000000001</v>
      </c>
      <c r="K35" s="25" t="s">
        <v>89</v>
      </c>
      <c r="L35" s="25" t="s">
        <v>89</v>
      </c>
      <c r="M35" s="25" t="s">
        <v>89</v>
      </c>
      <c r="N35" s="25" t="s">
        <v>89</v>
      </c>
      <c r="O35" s="25" t="s">
        <v>89</v>
      </c>
      <c r="P35" s="25" t="s">
        <v>89</v>
      </c>
      <c r="Q35" s="25" t="s">
        <v>89</v>
      </c>
      <c r="R35" s="25" t="s">
        <v>89</v>
      </c>
      <c r="S35" s="25" t="s">
        <v>89</v>
      </c>
      <c r="T35" s="25" t="s">
        <v>89</v>
      </c>
      <c r="U35" s="25" t="s">
        <v>89</v>
      </c>
      <c r="V35" s="25" t="s">
        <v>89</v>
      </c>
      <c r="W35" s="25" t="s">
        <v>89</v>
      </c>
      <c r="X35" s="25" t="s">
        <v>89</v>
      </c>
      <c r="Y35" s="25" t="s">
        <v>89</v>
      </c>
      <c r="Z35" s="25" t="s">
        <v>89</v>
      </c>
      <c r="AA35" s="25" t="s">
        <v>89</v>
      </c>
      <c r="AB35" s="25" t="s">
        <v>89</v>
      </c>
      <c r="AC35" s="25" t="s">
        <v>89</v>
      </c>
      <c r="AD35" s="25" t="s">
        <v>89</v>
      </c>
      <c r="AE35" s="25" t="s">
        <v>89</v>
      </c>
      <c r="AF35" s="25" t="s">
        <v>89</v>
      </c>
      <c r="AG35" s="25" t="s">
        <v>89</v>
      </c>
      <c r="AH35" s="25" t="s">
        <v>89</v>
      </c>
      <c r="AI35" s="25" t="s">
        <v>89</v>
      </c>
      <c r="AJ35" s="25" t="s">
        <v>89</v>
      </c>
      <c r="AK35" s="25" t="s">
        <v>89</v>
      </c>
      <c r="AL35" s="25" t="s">
        <v>89</v>
      </c>
      <c r="AM35" s="25" t="s">
        <v>89</v>
      </c>
      <c r="AN35" s="25" t="s">
        <v>89</v>
      </c>
      <c r="AO35" s="25" t="s">
        <v>89</v>
      </c>
      <c r="AP35" s="25" t="s">
        <v>89</v>
      </c>
      <c r="AQ35" s="25" t="s">
        <v>89</v>
      </c>
    </row>
    <row r="36" spans="1:43" s="23" customFormat="1" ht="47.25" x14ac:dyDescent="0.2">
      <c r="A36" s="19" t="s">
        <v>67</v>
      </c>
      <c r="B36" s="20" t="s">
        <v>68</v>
      </c>
      <c r="C36" s="27"/>
      <c r="D36" s="25" t="s">
        <v>89</v>
      </c>
      <c r="E36" s="25" t="s">
        <v>89</v>
      </c>
      <c r="F36" s="25" t="s">
        <v>89</v>
      </c>
      <c r="G36" s="25" t="s">
        <v>89</v>
      </c>
      <c r="H36" s="25" t="s">
        <v>89</v>
      </c>
      <c r="I36" s="25" t="s">
        <v>89</v>
      </c>
      <c r="J36" s="25" t="s">
        <v>89</v>
      </c>
      <c r="K36" s="25" t="s">
        <v>89</v>
      </c>
      <c r="L36" s="25" t="s">
        <v>89</v>
      </c>
      <c r="M36" s="25" t="s">
        <v>89</v>
      </c>
      <c r="N36" s="25" t="s">
        <v>89</v>
      </c>
      <c r="O36" s="25" t="s">
        <v>89</v>
      </c>
      <c r="P36" s="25" t="s">
        <v>89</v>
      </c>
      <c r="Q36" s="25" t="s">
        <v>89</v>
      </c>
      <c r="R36" s="25" t="s">
        <v>89</v>
      </c>
      <c r="S36" s="25" t="s">
        <v>89</v>
      </c>
      <c r="T36" s="25" t="s">
        <v>89</v>
      </c>
      <c r="U36" s="25" t="s">
        <v>89</v>
      </c>
      <c r="V36" s="25" t="s">
        <v>89</v>
      </c>
      <c r="W36" s="25" t="s">
        <v>89</v>
      </c>
      <c r="X36" s="25" t="s">
        <v>89</v>
      </c>
      <c r="Y36" s="25" t="s">
        <v>89</v>
      </c>
      <c r="Z36" s="25" t="s">
        <v>89</v>
      </c>
      <c r="AA36" s="25" t="s">
        <v>89</v>
      </c>
      <c r="AB36" s="25" t="s">
        <v>89</v>
      </c>
      <c r="AC36" s="25" t="s">
        <v>89</v>
      </c>
      <c r="AD36" s="25" t="s">
        <v>89</v>
      </c>
      <c r="AE36" s="25" t="s">
        <v>89</v>
      </c>
      <c r="AF36" s="25" t="s">
        <v>89</v>
      </c>
      <c r="AG36" s="25" t="s">
        <v>89</v>
      </c>
      <c r="AH36" s="25" t="s">
        <v>89</v>
      </c>
      <c r="AI36" s="25" t="s">
        <v>89</v>
      </c>
      <c r="AJ36" s="25" t="s">
        <v>89</v>
      </c>
      <c r="AK36" s="25" t="s">
        <v>89</v>
      </c>
      <c r="AL36" s="25" t="s">
        <v>89</v>
      </c>
      <c r="AM36" s="25" t="s">
        <v>89</v>
      </c>
      <c r="AN36" s="25" t="s">
        <v>89</v>
      </c>
      <c r="AO36" s="25" t="s">
        <v>89</v>
      </c>
      <c r="AP36" s="25" t="s">
        <v>89</v>
      </c>
      <c r="AQ36" s="25" t="s">
        <v>89</v>
      </c>
    </row>
    <row r="37" spans="1:43" s="23" customFormat="1" ht="63" x14ac:dyDescent="0.2">
      <c r="A37" s="19" t="s">
        <v>69</v>
      </c>
      <c r="B37" s="20" t="s">
        <v>70</v>
      </c>
      <c r="C37" s="27"/>
      <c r="D37" s="25" t="s">
        <v>89</v>
      </c>
      <c r="E37" s="25" t="s">
        <v>89</v>
      </c>
      <c r="F37" s="25" t="s">
        <v>89</v>
      </c>
      <c r="G37" s="25" t="s">
        <v>89</v>
      </c>
      <c r="H37" s="25" t="s">
        <v>89</v>
      </c>
      <c r="I37" s="25" t="s">
        <v>89</v>
      </c>
      <c r="J37" s="25" t="s">
        <v>89</v>
      </c>
      <c r="K37" s="25" t="s">
        <v>89</v>
      </c>
      <c r="L37" s="25" t="s">
        <v>89</v>
      </c>
      <c r="M37" s="25" t="s">
        <v>89</v>
      </c>
      <c r="N37" s="25" t="s">
        <v>89</v>
      </c>
      <c r="O37" s="25" t="s">
        <v>89</v>
      </c>
      <c r="P37" s="25" t="s">
        <v>89</v>
      </c>
      <c r="Q37" s="25" t="s">
        <v>89</v>
      </c>
      <c r="R37" s="25" t="s">
        <v>89</v>
      </c>
      <c r="S37" s="25" t="s">
        <v>89</v>
      </c>
      <c r="T37" s="25" t="s">
        <v>89</v>
      </c>
      <c r="U37" s="25" t="s">
        <v>89</v>
      </c>
      <c r="V37" s="25" t="s">
        <v>89</v>
      </c>
      <c r="W37" s="25" t="s">
        <v>89</v>
      </c>
      <c r="X37" s="25" t="s">
        <v>89</v>
      </c>
      <c r="Y37" s="25" t="s">
        <v>89</v>
      </c>
      <c r="Z37" s="25" t="s">
        <v>89</v>
      </c>
      <c r="AA37" s="25" t="s">
        <v>89</v>
      </c>
      <c r="AB37" s="25" t="s">
        <v>89</v>
      </c>
      <c r="AC37" s="25" t="s">
        <v>89</v>
      </c>
      <c r="AD37" s="25" t="s">
        <v>89</v>
      </c>
      <c r="AE37" s="25" t="s">
        <v>89</v>
      </c>
      <c r="AF37" s="25" t="s">
        <v>89</v>
      </c>
      <c r="AG37" s="25" t="s">
        <v>89</v>
      </c>
      <c r="AH37" s="25" t="s">
        <v>89</v>
      </c>
      <c r="AI37" s="25" t="s">
        <v>89</v>
      </c>
      <c r="AJ37" s="25" t="s">
        <v>89</v>
      </c>
      <c r="AK37" s="25" t="s">
        <v>89</v>
      </c>
      <c r="AL37" s="25" t="s">
        <v>89</v>
      </c>
      <c r="AM37" s="25" t="s">
        <v>89</v>
      </c>
      <c r="AN37" s="25" t="s">
        <v>89</v>
      </c>
      <c r="AO37" s="25" t="s">
        <v>89</v>
      </c>
      <c r="AP37" s="25" t="s">
        <v>89</v>
      </c>
      <c r="AQ37" s="25" t="s">
        <v>89</v>
      </c>
    </row>
    <row r="38" spans="1:43" s="23" customFormat="1" ht="31.5" x14ac:dyDescent="0.2">
      <c r="A38" s="19" t="s">
        <v>69</v>
      </c>
      <c r="B38" s="22" t="s">
        <v>71</v>
      </c>
      <c r="C38" s="27" t="s">
        <v>90</v>
      </c>
      <c r="D38" s="25" t="s">
        <v>89</v>
      </c>
      <c r="E38" s="25" t="s">
        <v>89</v>
      </c>
      <c r="F38" s="25" t="s">
        <v>89</v>
      </c>
      <c r="G38" s="25" t="s">
        <v>89</v>
      </c>
      <c r="H38" s="25" t="s">
        <v>89</v>
      </c>
      <c r="I38" s="25" t="s">
        <v>89</v>
      </c>
      <c r="J38" s="25" t="s">
        <v>89</v>
      </c>
      <c r="K38" s="25" t="s">
        <v>89</v>
      </c>
      <c r="L38" s="25" t="s">
        <v>89</v>
      </c>
      <c r="M38" s="25" t="s">
        <v>89</v>
      </c>
      <c r="N38" s="25" t="s">
        <v>89</v>
      </c>
      <c r="O38" s="25" t="s">
        <v>89</v>
      </c>
      <c r="P38" s="25" t="s">
        <v>89</v>
      </c>
      <c r="Q38" s="25" t="s">
        <v>89</v>
      </c>
      <c r="R38" s="25" t="s">
        <v>89</v>
      </c>
      <c r="S38" s="25" t="s">
        <v>89</v>
      </c>
      <c r="T38" s="25" t="s">
        <v>89</v>
      </c>
      <c r="U38" s="25" t="s">
        <v>89</v>
      </c>
      <c r="V38" s="25" t="s">
        <v>89</v>
      </c>
      <c r="W38" s="25" t="s">
        <v>89</v>
      </c>
      <c r="X38" s="25" t="s">
        <v>89</v>
      </c>
      <c r="Y38" s="25" t="s">
        <v>89</v>
      </c>
      <c r="Z38" s="25" t="s">
        <v>89</v>
      </c>
      <c r="AA38" s="25" t="s">
        <v>89</v>
      </c>
      <c r="AB38" s="25" t="s">
        <v>89</v>
      </c>
      <c r="AC38" s="25" t="s">
        <v>89</v>
      </c>
      <c r="AD38" s="25" t="s">
        <v>89</v>
      </c>
      <c r="AE38" s="25" t="s">
        <v>89</v>
      </c>
      <c r="AF38" s="25" t="s">
        <v>89</v>
      </c>
      <c r="AG38" s="25" t="s">
        <v>89</v>
      </c>
      <c r="AH38" s="25" t="s">
        <v>89</v>
      </c>
      <c r="AI38" s="25" t="s">
        <v>89</v>
      </c>
      <c r="AJ38" s="25" t="s">
        <v>89</v>
      </c>
      <c r="AK38" s="25" t="s">
        <v>89</v>
      </c>
      <c r="AL38" s="25" t="s">
        <v>89</v>
      </c>
      <c r="AM38" s="25" t="s">
        <v>89</v>
      </c>
      <c r="AN38" s="25" t="s">
        <v>89</v>
      </c>
      <c r="AO38" s="25" t="s">
        <v>89</v>
      </c>
      <c r="AP38" s="25" t="s">
        <v>89</v>
      </c>
      <c r="AQ38" s="25" t="s">
        <v>89</v>
      </c>
    </row>
    <row r="39" spans="1:43" s="23" customFormat="1" ht="47.25" x14ac:dyDescent="0.2">
      <c r="A39" s="19" t="s">
        <v>104</v>
      </c>
      <c r="B39" s="22" t="s">
        <v>105</v>
      </c>
      <c r="C39" s="27" t="s">
        <v>106</v>
      </c>
      <c r="D39" s="25" t="s">
        <v>89</v>
      </c>
      <c r="E39" s="25" t="s">
        <v>89</v>
      </c>
      <c r="F39" s="25" t="s">
        <v>89</v>
      </c>
      <c r="G39" s="25" t="s">
        <v>89</v>
      </c>
      <c r="H39" s="25" t="s">
        <v>89</v>
      </c>
      <c r="I39" s="25" t="s">
        <v>89</v>
      </c>
      <c r="J39" s="25" t="s">
        <v>89</v>
      </c>
      <c r="K39" s="25" t="s">
        <v>89</v>
      </c>
      <c r="L39" s="25" t="s">
        <v>89</v>
      </c>
      <c r="M39" s="25" t="s">
        <v>89</v>
      </c>
      <c r="N39" s="25" t="s">
        <v>89</v>
      </c>
      <c r="O39" s="25" t="s">
        <v>89</v>
      </c>
      <c r="P39" s="25" t="s">
        <v>89</v>
      </c>
      <c r="Q39" s="25" t="s">
        <v>89</v>
      </c>
      <c r="R39" s="25" t="s">
        <v>89</v>
      </c>
      <c r="S39" s="25" t="s">
        <v>89</v>
      </c>
      <c r="T39" s="25" t="s">
        <v>89</v>
      </c>
      <c r="U39" s="25" t="s">
        <v>89</v>
      </c>
      <c r="V39" s="25" t="s">
        <v>89</v>
      </c>
      <c r="W39" s="25" t="s">
        <v>89</v>
      </c>
      <c r="X39" s="25" t="s">
        <v>89</v>
      </c>
      <c r="Y39" s="25" t="s">
        <v>89</v>
      </c>
      <c r="Z39" s="25">
        <v>1</v>
      </c>
      <c r="AA39" s="25" t="s">
        <v>89</v>
      </c>
      <c r="AB39" s="25" t="s">
        <v>89</v>
      </c>
      <c r="AC39" s="25" t="s">
        <v>89</v>
      </c>
      <c r="AD39" s="25" t="s">
        <v>89</v>
      </c>
      <c r="AE39" s="25" t="s">
        <v>89</v>
      </c>
      <c r="AF39" s="25" t="s">
        <v>89</v>
      </c>
      <c r="AG39" s="25" t="s">
        <v>89</v>
      </c>
      <c r="AH39" s="25" t="s">
        <v>89</v>
      </c>
      <c r="AI39" s="25" t="s">
        <v>89</v>
      </c>
      <c r="AJ39" s="25" t="s">
        <v>89</v>
      </c>
      <c r="AK39" s="25" t="s">
        <v>89</v>
      </c>
      <c r="AL39" s="25" t="s">
        <v>89</v>
      </c>
      <c r="AM39" s="25" t="s">
        <v>89</v>
      </c>
      <c r="AN39" s="25" t="s">
        <v>89</v>
      </c>
      <c r="AO39" s="25" t="s">
        <v>89</v>
      </c>
      <c r="AP39" s="25" t="s">
        <v>89</v>
      </c>
      <c r="AQ39" s="25" t="s">
        <v>89</v>
      </c>
    </row>
    <row r="40" spans="1:43" s="23" customFormat="1" ht="63" x14ac:dyDescent="0.2">
      <c r="A40" s="19" t="s">
        <v>72</v>
      </c>
      <c r="B40" s="20" t="s">
        <v>73</v>
      </c>
      <c r="C40" s="27"/>
      <c r="D40" s="25" t="s">
        <v>89</v>
      </c>
      <c r="E40" s="25" t="s">
        <v>89</v>
      </c>
      <c r="F40" s="25" t="s">
        <v>89</v>
      </c>
      <c r="G40" s="25" t="s">
        <v>89</v>
      </c>
      <c r="H40" s="25" t="s">
        <v>89</v>
      </c>
      <c r="I40" s="25" t="s">
        <v>89</v>
      </c>
      <c r="J40" s="25" t="s">
        <v>89</v>
      </c>
      <c r="K40" s="25" t="s">
        <v>89</v>
      </c>
      <c r="L40" s="25">
        <f>L41</f>
        <v>1.89</v>
      </c>
      <c r="M40" s="25" t="s">
        <v>89</v>
      </c>
      <c r="N40" s="25" t="s">
        <v>89</v>
      </c>
      <c r="O40" s="25" t="s">
        <v>89</v>
      </c>
      <c r="P40" s="25" t="s">
        <v>89</v>
      </c>
      <c r="Q40" s="25" t="s">
        <v>89</v>
      </c>
      <c r="R40" s="25" t="s">
        <v>89</v>
      </c>
      <c r="S40" s="25" t="s">
        <v>89</v>
      </c>
      <c r="T40" s="25" t="s">
        <v>89</v>
      </c>
      <c r="U40" s="25" t="s">
        <v>89</v>
      </c>
      <c r="V40" s="25" t="s">
        <v>89</v>
      </c>
      <c r="W40" s="25" t="s">
        <v>89</v>
      </c>
      <c r="X40" s="25" t="s">
        <v>89</v>
      </c>
      <c r="Y40" s="25" t="s">
        <v>89</v>
      </c>
      <c r="Z40" s="25" t="s">
        <v>89</v>
      </c>
      <c r="AA40" s="25" t="s">
        <v>89</v>
      </c>
      <c r="AB40" s="25" t="s">
        <v>89</v>
      </c>
      <c r="AC40" s="25" t="s">
        <v>89</v>
      </c>
      <c r="AD40" s="25" t="s">
        <v>89</v>
      </c>
      <c r="AE40" s="25" t="s">
        <v>89</v>
      </c>
      <c r="AF40" s="25" t="s">
        <v>89</v>
      </c>
      <c r="AG40" s="25" t="s">
        <v>89</v>
      </c>
      <c r="AH40" s="25" t="s">
        <v>89</v>
      </c>
      <c r="AI40" s="25" t="s">
        <v>89</v>
      </c>
      <c r="AJ40" s="25" t="s">
        <v>89</v>
      </c>
      <c r="AK40" s="25" t="s">
        <v>89</v>
      </c>
      <c r="AL40" s="25" t="s">
        <v>89</v>
      </c>
      <c r="AM40" s="25" t="s">
        <v>89</v>
      </c>
      <c r="AN40" s="25" t="s">
        <v>89</v>
      </c>
      <c r="AO40" s="25" t="s">
        <v>89</v>
      </c>
      <c r="AP40" s="25" t="s">
        <v>89</v>
      </c>
      <c r="AQ40" s="25" t="s">
        <v>89</v>
      </c>
    </row>
    <row r="41" spans="1:43" s="23" customFormat="1" ht="31.5" x14ac:dyDescent="0.2">
      <c r="A41" s="19" t="s">
        <v>74</v>
      </c>
      <c r="B41" s="20" t="s">
        <v>75</v>
      </c>
      <c r="C41" s="27"/>
      <c r="D41" s="25" t="s">
        <v>89</v>
      </c>
      <c r="E41" s="25" t="s">
        <v>89</v>
      </c>
      <c r="F41" s="25" t="s">
        <v>89</v>
      </c>
      <c r="G41" s="25" t="s">
        <v>89</v>
      </c>
      <c r="H41" s="25" t="s">
        <v>89</v>
      </c>
      <c r="I41" s="25" t="s">
        <v>89</v>
      </c>
      <c r="J41" s="25" t="s">
        <v>89</v>
      </c>
      <c r="K41" s="25" t="s">
        <v>89</v>
      </c>
      <c r="L41" s="25">
        <f>L42</f>
        <v>1.89</v>
      </c>
      <c r="M41" s="25" t="s">
        <v>89</v>
      </c>
      <c r="N41" s="25" t="s">
        <v>89</v>
      </c>
      <c r="O41" s="25" t="s">
        <v>89</v>
      </c>
      <c r="P41" s="25" t="s">
        <v>89</v>
      </c>
      <c r="Q41" s="25" t="s">
        <v>89</v>
      </c>
      <c r="R41" s="25" t="s">
        <v>89</v>
      </c>
      <c r="S41" s="25" t="s">
        <v>89</v>
      </c>
      <c r="T41" s="25" t="s">
        <v>89</v>
      </c>
      <c r="U41" s="25" t="s">
        <v>89</v>
      </c>
      <c r="V41" s="25" t="s">
        <v>89</v>
      </c>
      <c r="W41" s="25" t="s">
        <v>89</v>
      </c>
      <c r="X41" s="25" t="s">
        <v>89</v>
      </c>
      <c r="Y41" s="25" t="s">
        <v>89</v>
      </c>
      <c r="Z41" s="25" t="s">
        <v>89</v>
      </c>
      <c r="AA41" s="25" t="s">
        <v>89</v>
      </c>
      <c r="AB41" s="25" t="s">
        <v>89</v>
      </c>
      <c r="AC41" s="25" t="s">
        <v>89</v>
      </c>
      <c r="AD41" s="25" t="s">
        <v>89</v>
      </c>
      <c r="AE41" s="25" t="s">
        <v>89</v>
      </c>
      <c r="AF41" s="25" t="s">
        <v>89</v>
      </c>
      <c r="AG41" s="25" t="s">
        <v>89</v>
      </c>
      <c r="AH41" s="25" t="s">
        <v>89</v>
      </c>
      <c r="AI41" s="25" t="s">
        <v>89</v>
      </c>
      <c r="AJ41" s="25" t="s">
        <v>89</v>
      </c>
      <c r="AK41" s="25" t="s">
        <v>89</v>
      </c>
      <c r="AL41" s="25" t="s">
        <v>89</v>
      </c>
      <c r="AM41" s="25" t="s">
        <v>89</v>
      </c>
      <c r="AN41" s="25" t="s">
        <v>89</v>
      </c>
      <c r="AO41" s="25" t="s">
        <v>89</v>
      </c>
      <c r="AP41" s="25" t="s">
        <v>89</v>
      </c>
      <c r="AQ41" s="25" t="s">
        <v>89</v>
      </c>
    </row>
    <row r="42" spans="1:43" s="23" customFormat="1" ht="47.25" x14ac:dyDescent="0.2">
      <c r="A42" s="19" t="s">
        <v>74</v>
      </c>
      <c r="B42" s="22" t="s">
        <v>76</v>
      </c>
      <c r="C42" s="27" t="s">
        <v>91</v>
      </c>
      <c r="D42" s="25" t="s">
        <v>89</v>
      </c>
      <c r="E42" s="25" t="s">
        <v>89</v>
      </c>
      <c r="F42" s="25" t="s">
        <v>89</v>
      </c>
      <c r="G42" s="25" t="s">
        <v>89</v>
      </c>
      <c r="H42" s="25" t="s">
        <v>89</v>
      </c>
      <c r="I42" s="25" t="s">
        <v>89</v>
      </c>
      <c r="J42" s="25" t="s">
        <v>89</v>
      </c>
      <c r="K42" s="25" t="s">
        <v>89</v>
      </c>
      <c r="L42" s="25">
        <v>1.89</v>
      </c>
      <c r="M42" s="25" t="s">
        <v>89</v>
      </c>
      <c r="N42" s="25" t="s">
        <v>89</v>
      </c>
      <c r="O42" s="25" t="s">
        <v>89</v>
      </c>
      <c r="P42" s="25" t="s">
        <v>89</v>
      </c>
      <c r="Q42" s="25" t="s">
        <v>89</v>
      </c>
      <c r="R42" s="25" t="s">
        <v>89</v>
      </c>
      <c r="S42" s="25" t="s">
        <v>89</v>
      </c>
      <c r="T42" s="25" t="s">
        <v>89</v>
      </c>
      <c r="U42" s="25" t="s">
        <v>89</v>
      </c>
      <c r="V42" s="25" t="s">
        <v>89</v>
      </c>
      <c r="W42" s="25" t="s">
        <v>89</v>
      </c>
      <c r="X42" s="25" t="s">
        <v>89</v>
      </c>
      <c r="Y42" s="25" t="s">
        <v>89</v>
      </c>
      <c r="Z42" s="25" t="s">
        <v>89</v>
      </c>
      <c r="AA42" s="25" t="s">
        <v>89</v>
      </c>
      <c r="AB42" s="25" t="s">
        <v>89</v>
      </c>
      <c r="AC42" s="25" t="s">
        <v>89</v>
      </c>
      <c r="AD42" s="25" t="s">
        <v>89</v>
      </c>
      <c r="AE42" s="25" t="s">
        <v>89</v>
      </c>
      <c r="AF42" s="25" t="s">
        <v>89</v>
      </c>
      <c r="AG42" s="25" t="s">
        <v>89</v>
      </c>
      <c r="AH42" s="25" t="s">
        <v>89</v>
      </c>
      <c r="AI42" s="25" t="s">
        <v>89</v>
      </c>
      <c r="AJ42" s="25" t="s">
        <v>89</v>
      </c>
      <c r="AK42" s="25" t="s">
        <v>89</v>
      </c>
      <c r="AL42" s="25" t="s">
        <v>89</v>
      </c>
      <c r="AM42" s="25" t="s">
        <v>89</v>
      </c>
      <c r="AN42" s="25" t="s">
        <v>89</v>
      </c>
      <c r="AO42" s="25" t="s">
        <v>89</v>
      </c>
      <c r="AP42" s="25" t="s">
        <v>89</v>
      </c>
      <c r="AQ42" s="25" t="s">
        <v>89</v>
      </c>
    </row>
  </sheetData>
  <mergeCells count="40">
    <mergeCell ref="A10:AQ10"/>
    <mergeCell ref="A12:AQ12"/>
    <mergeCell ref="A13:AQ13"/>
    <mergeCell ref="AD17:AE17"/>
    <mergeCell ref="AF17:AG17"/>
    <mergeCell ref="AH17:AI17"/>
    <mergeCell ref="AL16:AQ16"/>
    <mergeCell ref="J17:K17"/>
    <mergeCell ref="L17:M17"/>
    <mergeCell ref="AL17:AM17"/>
    <mergeCell ref="J16:O16"/>
    <mergeCell ref="N17:O17"/>
    <mergeCell ref="Z17:AA17"/>
    <mergeCell ref="AB17:AC17"/>
    <mergeCell ref="X17:Y17"/>
    <mergeCell ref="T17:U17"/>
    <mergeCell ref="H17:I17"/>
    <mergeCell ref="F17:G17"/>
    <mergeCell ref="D17:E17"/>
    <mergeCell ref="K2:L2"/>
    <mergeCell ref="A4:AQ4"/>
    <mergeCell ref="A5:AQ5"/>
    <mergeCell ref="A7:AQ7"/>
    <mergeCell ref="A8:AQ8"/>
    <mergeCell ref="A14:AQ14"/>
    <mergeCell ref="A15:A18"/>
    <mergeCell ref="B15:B18"/>
    <mergeCell ref="C15:C18"/>
    <mergeCell ref="D15:AQ15"/>
    <mergeCell ref="D16:I16"/>
    <mergeCell ref="AN17:AO17"/>
    <mergeCell ref="AP17:AQ17"/>
    <mergeCell ref="V17:W17"/>
    <mergeCell ref="P16:S16"/>
    <mergeCell ref="T16:Y16"/>
    <mergeCell ref="Z16:AE16"/>
    <mergeCell ref="AF16:AK16"/>
    <mergeCell ref="P17:Q17"/>
    <mergeCell ref="R17:S17"/>
    <mergeCell ref="AJ17:AK17"/>
  </mergeCells>
  <pageMargins left="0.70866141732283472" right="0.70866141732283472" top="0.74803149606299213" bottom="0.74803149606299213" header="0.31496062992125984" footer="0.31496062992125984"/>
  <pageSetup paperSize="8" scale="30" orientation="landscape" r:id="rId1"/>
  <ignoredErrors>
    <ignoredError sqref="A20 A23" numberStoredAsText="1"/>
    <ignoredError sqref="A25 A32 A36 A40" twoDigitTextYear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MuIIIA0xqlpqurPGJLWSOJoKdbngz0jZzBED4ahpsJQ=</DigestValue>
    </Reference>
    <Reference URI="#idOfficeObject" Type="http://www.w3.org/2000/09/xmldsig#Object">
      <DigestMethod Algorithm="urn:ietf:params:xml:ns:cpxmlsec:algorithms:gostr34112012-256"/>
      <DigestValue>5s00ummvlAYju4A/8neV29GZJBUlHU2+hfi9g4UZ20Q=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6qZUaMLYDJIrIsUOWZNh8DFSJjeS8TahgplS2WWxmWw=</DigestValue>
    </Reference>
  </SignedInfo>
  <SignatureValue>tAnjU8Vw00NstUiX0d1T4FKM6FTskT6y1F66UdkPP6GZgDcp2ZweNQvunc+HaKvh
A5jPUytitlJe/OPccwFHOg==</SignatureValue>
  <KeyInfo>
    <X509Data>
      <X509Certificate>MIIJijCCCTegAwIBAgIQPwQ8AD6uLLdMmbX94T7nCjAKBggqhQMHAQEDAjCCAVUx
GjAYBgkqhkiG9w0BCQEWC3VjQG5hbG9nLnJ1MRgwFgYFKoUDZAESDTEwNDc3MDcw
MzA1MTMxGjAYBggqhQMDgQMBARIMMDA3NzA3MzI5MTUyMQswCQYDVQQGEwJSVTEY
MBYGA1UECAwPNzcg0JzQvtGB0LrQstCwMRkwFwYDVQQHDBDQsy4g0JzQvtGB0LrQ
stCwMSkwJwYDVQQJDCDRg9C7LiDQndC10LPQu9C40L3QvdCw0Y8sINC0LiAyMzES
MBAGA1UECwwJ0KPQpiDQrtCbMT8wPQYDVQQKDDbQpNC10LTQtdGA0LDQu9GM0L3Q
sNGPINC90LDQu9C+0LPQvtCy0LDRjyDRgdC70YPQttCx0LAxPzA9BgNVBAMMNtCk
0LXQtNC10YDQsNC70YzQvdCw0Y8g0L3QsNC70L7Qs9C+0LLQsNGPINGB0LvRg9C2
0LHQsDAeFw0yMjAyMTYwMzI4MzFaFw0yMzA1MTYwMzM4MzFaMIIBujEVMBMGBSqF
A2QEEgo1NDEwMDkyNjYwMRYwFAYFKoUDZAMSCzE1NjMyNjM1MzY0MRgwFgYFKoUD
ZAESDTEyMjU0MDAwMDUzNjgxGjAYBggqhQMDgQMBARIMMDMyNjEzMTcwNDc3MQsw
CQYDVQQGEwJSVTE1MDMGA1UECAwsNTQg0J3QvtCy0L7RgdC40LHQuNGA0YHQutCw
0Y8g0L7QsdC70LDRgdGC0YwxJDAiBgNVBAcMG9Cg0J8uLCDQmtGA0LDRgdC90L7Q
vtCx0YHQujEeMBwGA1UECQwV0KPQmy4g0KEtMTAwLCDQl9CULiAxMSQwIgYDVQQK
DBvQkNCeIMKr0K3QndCV0KDQk9CV0KLQmNCawrsxJDAiBgNVBAMMG9CQ0J4gwqvQ
rdCd0JXQoNCT0JXQotCY0JrCuzEwMC4GA1UEDAwn0JPQldCd0JXQoNCQ0JvQrNCd
0KvQmSDQlNCY0KDQldCa0KLQntCgMSowKAYDVQQqDCHQoNCj0KHQm9CQ0J0g0JzQ
kNCd0KHQo9Cg0J7QktCY0KcxHzAdBgNVBAQMFtCR0JDQk9CQ0KPQotCU0JjQndCe
0JIwZjAfBggqhQMHAQEBATATBgcqhQMCAiQABggqhQMHAQECAgNDAARA5JXZ9ksj
nKY1IQ4dweQ63H1XXw+kwUqfaN01wi3C0DmP2wt/4B3XXm9S2e6NAredfLPnmtpc
VXGZenH70Y90tKOCBXEwggVtMA4GA1UdDwEB/wQEAwIE8DAdBgNVHQ4EFgQU0HX/
z1LUteOJxtAQuttRMGDTmDkwKgYDVR0lBCMwIQYIKwYBBQUHAwIGCCsGAQUFBwME
BgsqhQMCAiIiATaqYTCB/wYIKwYBBQUHAQEEgfIwge8wLwYIKwYBBQUHMAGGI2h0
dHA6Ly9wa2kudGF4Lmdvdi5ydS9vY3NwL29jc3Auc3JmMD8GCCsGAQUFBzAChjNo
dHRwOi8vcGtpLnRheC5nb3YucnUvY3J0L2NhX2Zuc19ydXNzaWFfMjAxOV91bC5j
cnQwPQYIKwYBBQUHMAKGMWh0dHA6Ly9jMDAwMC1hcHAwMDUvY3J0L2NhX2Zuc19y
dXNzaWFfMjAxOV91bC5jcnQwPAYIKwYBBQUHMAKGMGh0dHA6Ly91Yy5uYWxvZy5y
dS9jcnQvY2FfZm5zX3J1c3NpYV8yMDE5X3VsLmNydDAdBgNVHSAEFjAUMAgGBiqF
A2RxATAIBgYqhQNkcQIwKwYDVR0QBCQwIoAPMjAyMjAyMTYwMzI4MzFagQ8yMDIz
MDUxNjAzMjgzMVowggEbBgUqhQNkcASCARAwggEMDDLQn9CQ0JrQnCAi0JrRgNC4
0L/RgtC+0J/RgNC+IEhTTSIg0LLQtdGA0YHQuNC4IDIuMAwz0J/QkNCaICLQmtGA
0LjQv9GC0L7Qn9GA0L4g0KPQpiIgKNCy0LXRgNGB0LjQuCAyLjApDE/QodC10YDR
gtC40YTQuNC60LDRgiDRgdC+0L7RgtCy0LXRgtGB0YLQstC40Y8g4oSWINCh0KQv
MTI0LTM4ODEg0L7RgiAwNy4wOC4yMDIwDFDQodC10YDRgtC40YTQuNC60LDRgiDR
gdC+0L7RgtCy0LXRgtGB0YLQstC40Y8g4oSWINCh0KQvMTI4LTM4Njgg0L7RgiAy
My4wNy4yMDIwIDA/BgUqhQNkbwQ2DDTQodCa0JfQmCAi0JrRgNC40L/RgtC+0J/R
gNC+IENTUCIgKNCy0LXRgNGB0LjRjyA0LjApMIHwBgNVHR8EgegwgeUwSaBHoEWG
Q2h0dHA6Ly91Yy5uYWxvZy5ydS9jZHAvNGU1YzU0M2I3MGZlZmQ3NGM3NTk3MzA0
ZjJjYWNhZDc5NjcwNzhlNC5jcmwwSqBIoEaGRGh0dHA6Ly9jMDAwMC1hcHAwMDUv
Y2RwLzRlNWM1NDNiNzBmZWZkNzRjNzU5NzMwNGYyY2FjYWQ3OTY3MDc4ZTQuY3Js
MEygSqBIhkZodHRwOi8vcGtpLnRheC5nb3YucnUvY2RwLzRlNWM1NDNiNzBmZWZk
NzRjNzU5NzMwNGYyY2FjYWQ3OTY3MDc4ZTQuY3JsMAwGBSqFA2RyBAMCAQAwggFf
BgNVHSMEggFWMIIBUoAUTlxUO3D+/XTHWXME8srK15ZweOShggEspIIBKDCCASQx
HjAcBgkqhkiG9w0BCQEWD2RpdEBtaW5zdnlhei5ydTELMAkGA1UEBhMCUlUxGDAW
BgNVBAgMDzc3INCc0L7RgdC60LLQsDEZMBcGA1UEBwwQ0LMuINCc0L7RgdC60LLQ
sDEuMCwGA1UECQwl0YPQu9C40YbQsCDQotCy0LXRgNGB0LrQsNGPLCDQtNC+0Lwg
NzEsMCoGA1UECgwj0JzQuNC90LrQvtC80YHQstGP0LfRjCDQoNC+0YHRgdC40Lgx
GDAWBgUqhQNkARINMTA0NzcwMjAyNjcwMTEaMBgGCCqFAwOBAwEBEgwwMDc3MTA0
NzQzNzUxLDAqBgNVBAMMI9Cc0LjQvdC60L7QvNGB0LLRj9C30Ywg0KDQvtGB0YHQ
uNC4ggpn51LPAAAAAAOMMAoGCCqFAwcBAQMCA0EArnkQbQcxaaChUyFc0A6GQ9bE
pjGehtnZTTXf8lB2svsFMlcal/i5FBIu4r+Fs3VpxWYXGeUp3FAcLHHXtOmKeQ==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  <Reference URI="/xl/calcChain.xml?ContentType=application/vnd.openxmlformats-officedocument.spreadsheetml.calcChain+xml">
        <DigestMethod Algorithm="http://www.w3.org/2000/09/xmldsig#sha1"/>
        <DigestValue>qw1qgT9e3M8qTpLhtjyeR8+P5kw=</DigestValue>
      </Reference>
      <Reference URI="/xl/comments1.xml?ContentType=application/vnd.openxmlformats-officedocument.spreadsheetml.comments+xml">
        <DigestMethod Algorithm="http://www.w3.org/2000/09/xmldsig#sha1"/>
        <DigestValue>BSr/Ux87IRpTPQQl9/OoR/QbGL8=</DigestValue>
      </Reference>
      <Reference URI="/xl/drawings/vmlDrawing1.vml?ContentType=application/vnd.openxmlformats-officedocument.vmlDrawing">
        <DigestMethod Algorithm="http://www.w3.org/2000/09/xmldsig#sha1"/>
        <DigestValue>x9/NT73hVln1yEBGNL589WPkHzs=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v1i9zfhBLeBEyXaOcvgAnwkDGpI=</DigestValue>
      </Reference>
      <Reference URI="/xl/sharedStrings.xml?ContentType=application/vnd.openxmlformats-officedocument.spreadsheetml.sharedStrings+xml">
        <DigestMethod Algorithm="http://www.w3.org/2000/09/xmldsig#sha1"/>
        <DigestValue>3xLyrLgtTaPpRGl3PpS/mOnKaTg=</DigestValue>
      </Reference>
      <Reference URI="/xl/styles.xml?ContentType=application/vnd.openxmlformats-officedocument.spreadsheetml.styles+xml">
        <DigestMethod Algorithm="http://www.w3.org/2000/09/xmldsig#sha1"/>
        <DigestValue>rKGuJPf3eWsy0oA8EbdfzH+TbO0=</DigestValue>
      </Reference>
      <Reference URI="/xl/theme/theme1.xml?ContentType=application/vnd.openxmlformats-officedocument.theme+xml">
        <DigestMethod Algorithm="http://www.w3.org/2000/09/xmldsig#sha1"/>
        <DigestValue>aOPDPT6mE9R+FVj/FbDshXdSQXc=</DigestValue>
      </Reference>
      <Reference URI="/xl/workbook.xml?ContentType=application/vnd.openxmlformats-officedocument.spreadsheetml.sheet.main+xml">
        <DigestMethod Algorithm="http://www.w3.org/2000/09/xmldsig#sha1"/>
        <DigestValue>Cwc8ta5AN9Gcov1D4LNLgTkaPhc=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1Oj3pj6Rse3sMIpN7YeNCYWDlwI=</DigestValue>
      </Reference>
      <Reference URI="/xl/worksheets/sheet1.xml?ContentType=application/vnd.openxmlformats-officedocument.spreadsheetml.worksheet+xml">
        <DigestMethod Algorithm="http://www.w3.org/2000/09/xmldsig#sha1"/>
        <DigestValue>OKd12HqLDVnMgpXVyMdrY3iFxY8=</DigestValue>
      </Reference>
    </Manifest>
    <SignatureProperties>
      <SignatureProperty Id="idSignatureTime" Target="#idPackageSignature">
        <mdssi:SignatureTime>
          <mdssi:Format>YYYY-MM-DDThh:mm:ssTZD</mdssi:Format>
          <mdssi:Value>2022-05-04T03:58:50Z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2022-05-04T03:58:50Z</xd:SigningTime>
          <xd:SigningCertificate>
            <xd:Cert>
              <xd:CertDigest>
                <DigestMethod Algorithm="http://www.w3.org/2000/09/xmldsig#sha1"/>
                <DigestValue>i8pIbdOhEyBjt6Ja14nbPX5T7a8=</DigestValue>
              </xd:CertDigest>
              <xd:IssuerSerial>
                <X509IssuerName>CN=Федеральная налоговая служба, O=Федеральная налоговая служба, OU=УЦ ЮЛ, STREET="ул. Неглинная, д. 23", L=г. Москва, S=77 Москва, C=RU, ИНН=007707329152, ОГРН=1047707030513, E=uc@nalog.ru</X509IssuerName>
                <X509SerialNumber>83763349885858693270614798028958000906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Image&amp;Matros ®</cp:lastModifiedBy>
  <cp:lastPrinted>2019-05-24T04:40:49Z</cp:lastPrinted>
  <dcterms:created xsi:type="dcterms:W3CDTF">2019-02-13T02:51:47Z</dcterms:created>
  <dcterms:modified xsi:type="dcterms:W3CDTF">2022-02-24T03:23:25Z</dcterms:modified>
</cp:coreProperties>
</file>